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45" windowWidth="15135" windowHeight="75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61" i="3" l="1"/>
  <c r="B175" i="3"/>
  <c r="C175" i="3"/>
  <c r="D175" i="3"/>
  <c r="E175" i="3"/>
  <c r="F175" i="3"/>
  <c r="C174" i="3"/>
  <c r="D174" i="3"/>
  <c r="F174" i="3"/>
  <c r="B174" i="3"/>
  <c r="A175" i="3"/>
  <c r="A174" i="3"/>
  <c r="F125" i="3"/>
  <c r="G49" i="2"/>
  <c r="G62" i="2"/>
  <c r="G32" i="2"/>
  <c r="G38" i="2"/>
  <c r="B79" i="3" l="1"/>
  <c r="C79" i="3"/>
  <c r="D79" i="3"/>
  <c r="E79" i="3"/>
  <c r="F79" i="3"/>
  <c r="C78" i="3"/>
  <c r="D78" i="3"/>
  <c r="F78" i="3"/>
  <c r="B78" i="3"/>
  <c r="A79" i="3"/>
  <c r="A78" i="3"/>
  <c r="F35" i="3"/>
  <c r="B158" i="3"/>
  <c r="C158" i="3"/>
  <c r="D158" i="3"/>
  <c r="E158" i="3"/>
  <c r="F158" i="3"/>
  <c r="C157" i="3"/>
  <c r="D157" i="3"/>
  <c r="B157" i="3"/>
  <c r="A158" i="3"/>
  <c r="A157" i="3"/>
  <c r="B133" i="3"/>
  <c r="C133" i="3"/>
  <c r="D133" i="3"/>
  <c r="E133" i="3"/>
  <c r="F133" i="3"/>
  <c r="B134" i="3"/>
  <c r="C134" i="3"/>
  <c r="D134" i="3"/>
  <c r="F134" i="3"/>
  <c r="B135" i="3"/>
  <c r="C135" i="3"/>
  <c r="D135" i="3"/>
  <c r="E135" i="3"/>
  <c r="F135" i="3"/>
  <c r="C132" i="3"/>
  <c r="D132" i="3"/>
  <c r="F132" i="3"/>
  <c r="B132" i="3"/>
  <c r="A133" i="3"/>
  <c r="A134" i="3"/>
  <c r="A135" i="3"/>
  <c r="A132" i="3"/>
  <c r="B118" i="3"/>
  <c r="C118" i="3"/>
  <c r="D118" i="3"/>
  <c r="E118" i="3"/>
  <c r="F118" i="3"/>
  <c r="C117" i="3"/>
  <c r="D117" i="3"/>
  <c r="F117" i="3"/>
  <c r="B117" i="3"/>
  <c r="A118" i="3"/>
  <c r="A117" i="3"/>
  <c r="F124" i="3"/>
  <c r="B125" i="3"/>
  <c r="C125" i="3"/>
  <c r="D125" i="3"/>
  <c r="E125" i="3"/>
  <c r="C124" i="3"/>
  <c r="D124" i="3"/>
  <c r="B124" i="3"/>
  <c r="A125" i="3"/>
  <c r="A124" i="3"/>
  <c r="B100" i="3"/>
  <c r="C100" i="3"/>
  <c r="D100" i="3"/>
  <c r="E100" i="3"/>
  <c r="F100" i="3"/>
  <c r="C99" i="3"/>
  <c r="D99" i="3"/>
  <c r="F99" i="3"/>
  <c r="B99" i="3"/>
  <c r="A100" i="3"/>
  <c r="A99" i="3"/>
  <c r="B84" i="3"/>
  <c r="C84" i="3"/>
  <c r="F47" i="3"/>
  <c r="F46" i="3" s="1"/>
  <c r="B47" i="3"/>
  <c r="C47" i="3"/>
  <c r="D47" i="3"/>
  <c r="E47" i="3"/>
  <c r="C46" i="3"/>
  <c r="D46" i="3"/>
  <c r="B46" i="3"/>
  <c r="A47" i="3"/>
  <c r="A46" i="3"/>
  <c r="G143" i="2"/>
  <c r="G231" i="2"/>
  <c r="G234" i="2"/>
  <c r="G239" i="2"/>
  <c r="G213" i="2"/>
  <c r="G146" i="2"/>
  <c r="G107" i="2"/>
  <c r="G90" i="2" l="1"/>
  <c r="G105" i="2"/>
  <c r="G97" i="2"/>
  <c r="G72" i="2"/>
  <c r="G47" i="2"/>
  <c r="F157" i="3" s="1"/>
  <c r="G19" i="2"/>
  <c r="H83" i="3" l="1"/>
  <c r="F52" i="1"/>
  <c r="G83" i="3"/>
  <c r="E52" i="1"/>
  <c r="D23" i="1" l="1"/>
  <c r="B177" i="3"/>
  <c r="C177" i="3"/>
  <c r="D177" i="3"/>
  <c r="E177" i="3"/>
  <c r="F177" i="3"/>
  <c r="C176" i="3"/>
  <c r="D176" i="3"/>
  <c r="B176" i="3"/>
  <c r="A177" i="3"/>
  <c r="A176" i="3"/>
  <c r="B183" i="3"/>
  <c r="C183" i="3"/>
  <c r="D183" i="3"/>
  <c r="B184" i="3"/>
  <c r="C184" i="3"/>
  <c r="D184" i="3"/>
  <c r="E184" i="3"/>
  <c r="F184" i="3"/>
  <c r="C182" i="3"/>
  <c r="B182" i="3"/>
  <c r="A183" i="3"/>
  <c r="A184" i="3"/>
  <c r="A182" i="3"/>
  <c r="B91" i="3"/>
  <c r="C91" i="3"/>
  <c r="D91" i="3"/>
  <c r="E91" i="3"/>
  <c r="F91" i="3"/>
  <c r="C90" i="3"/>
  <c r="D90" i="3"/>
  <c r="B90" i="3"/>
  <c r="A91" i="3"/>
  <c r="A90" i="3"/>
  <c r="C86" i="3"/>
  <c r="D86" i="3"/>
  <c r="E86" i="3"/>
  <c r="F86" i="3"/>
  <c r="D85" i="3"/>
  <c r="C85" i="3"/>
  <c r="B86" i="3"/>
  <c r="B85" i="3"/>
  <c r="A86" i="3"/>
  <c r="A85" i="3"/>
  <c r="A84" i="3"/>
  <c r="B68" i="3"/>
  <c r="C68" i="3"/>
  <c r="D68" i="3"/>
  <c r="E68" i="3"/>
  <c r="F68" i="3"/>
  <c r="C67" i="3"/>
  <c r="D67" i="3"/>
  <c r="B67" i="3"/>
  <c r="A68" i="3"/>
  <c r="A67" i="3"/>
  <c r="B49" i="3"/>
  <c r="C49" i="3"/>
  <c r="D49" i="3"/>
  <c r="E49" i="3"/>
  <c r="F49" i="3"/>
  <c r="C48" i="3"/>
  <c r="D48" i="3"/>
  <c r="B48" i="3"/>
  <c r="A49" i="3"/>
  <c r="A48" i="3"/>
  <c r="F45" i="3"/>
  <c r="A45" i="3"/>
  <c r="A44" i="3"/>
  <c r="I250" i="2"/>
  <c r="H250" i="2"/>
  <c r="G174" i="2"/>
  <c r="G173" i="2" s="1"/>
  <c r="G164" i="2"/>
  <c r="G163" i="2" s="1"/>
  <c r="G167" i="2"/>
  <c r="G166" i="2" s="1"/>
  <c r="G156" i="2"/>
  <c r="G155" i="2" s="1"/>
  <c r="G154" i="2" s="1"/>
  <c r="G148" i="2"/>
  <c r="F48" i="3" s="1"/>
  <c r="G125" i="2"/>
  <c r="G124" i="2" s="1"/>
  <c r="F182" i="3" s="1"/>
  <c r="F67" i="3" l="1"/>
  <c r="F183" i="3"/>
  <c r="F90" i="3"/>
  <c r="F176" i="3"/>
  <c r="F85" i="3"/>
  <c r="F84" i="3" s="1"/>
  <c r="G162" i="2"/>
  <c r="D27" i="1" l="1"/>
  <c r="B87" i="3" l="1"/>
  <c r="C87" i="3"/>
  <c r="B88" i="3"/>
  <c r="C88" i="3"/>
  <c r="D88" i="3"/>
  <c r="B89" i="3"/>
  <c r="C89" i="3"/>
  <c r="D89" i="3"/>
  <c r="E89" i="3"/>
  <c r="F89" i="3"/>
  <c r="B83" i="3"/>
  <c r="A87" i="3"/>
  <c r="A88" i="3"/>
  <c r="A89" i="3"/>
  <c r="A83" i="3"/>
  <c r="B62" i="3"/>
  <c r="C62" i="3"/>
  <c r="D62" i="3"/>
  <c r="E62" i="3"/>
  <c r="F62" i="3"/>
  <c r="B63" i="3"/>
  <c r="C63" i="3"/>
  <c r="D63" i="3"/>
  <c r="B64" i="3"/>
  <c r="C64" i="3"/>
  <c r="D64" i="3"/>
  <c r="E64" i="3"/>
  <c r="F64" i="3"/>
  <c r="B65" i="3"/>
  <c r="C65" i="3"/>
  <c r="D65" i="3"/>
  <c r="B66" i="3"/>
  <c r="C66" i="3"/>
  <c r="D66" i="3"/>
  <c r="E66" i="3"/>
  <c r="F66" i="3"/>
  <c r="C61" i="3"/>
  <c r="D61" i="3"/>
  <c r="B61" i="3"/>
  <c r="A62" i="3"/>
  <c r="A63" i="3"/>
  <c r="A64" i="3"/>
  <c r="A65" i="3"/>
  <c r="A66" i="3"/>
  <c r="A61" i="3"/>
  <c r="G241" i="2"/>
  <c r="F88" i="3" s="1"/>
  <c r="F87" i="3" s="1"/>
  <c r="F83" i="3" s="1"/>
  <c r="G240" i="2" l="1"/>
  <c r="G225" i="2"/>
  <c r="F65" i="3" s="1"/>
  <c r="G221" i="2"/>
  <c r="F61" i="3" s="1"/>
  <c r="B173" i="3" l="1"/>
  <c r="C173" i="3"/>
  <c r="D173" i="3"/>
  <c r="E173" i="3"/>
  <c r="F173" i="3"/>
  <c r="C172" i="3"/>
  <c r="D172" i="3"/>
  <c r="B172" i="3"/>
  <c r="A173" i="3"/>
  <c r="A172" i="3"/>
  <c r="G60" i="2"/>
  <c r="F172" i="3" s="1"/>
  <c r="B60" i="3" l="1"/>
  <c r="C60" i="3"/>
  <c r="D60" i="3"/>
  <c r="E60" i="3"/>
  <c r="F60" i="3"/>
  <c r="C59" i="3"/>
  <c r="D59" i="3"/>
  <c r="B59" i="3"/>
  <c r="A60" i="3"/>
  <c r="A59" i="3"/>
  <c r="G219" i="2"/>
  <c r="F59" i="3" s="1"/>
  <c r="F203" i="3" l="1"/>
  <c r="B197" i="3"/>
  <c r="C197" i="3"/>
  <c r="D197" i="3"/>
  <c r="E197" i="3"/>
  <c r="F197" i="3"/>
  <c r="B198" i="3"/>
  <c r="C198" i="3"/>
  <c r="D198" i="3"/>
  <c r="E198" i="3"/>
  <c r="F198" i="3"/>
  <c r="B199" i="3"/>
  <c r="C199" i="3"/>
  <c r="D199" i="3"/>
  <c r="E199" i="3"/>
  <c r="F199" i="3"/>
  <c r="C196" i="3"/>
  <c r="D196" i="3"/>
  <c r="B196" i="3"/>
  <c r="A197" i="3"/>
  <c r="A198" i="3"/>
  <c r="A199" i="3"/>
  <c r="A196" i="3"/>
  <c r="F189" i="3"/>
  <c r="C114" i="3"/>
  <c r="D114" i="3"/>
  <c r="E114" i="3"/>
  <c r="F114" i="3"/>
  <c r="B114" i="3"/>
  <c r="A114" i="3"/>
  <c r="F149" i="3"/>
  <c r="F144" i="3"/>
  <c r="F143" i="3"/>
  <c r="B81" i="3"/>
  <c r="C81" i="3"/>
  <c r="D81" i="3"/>
  <c r="B82" i="3"/>
  <c r="C82" i="3"/>
  <c r="D82" i="3"/>
  <c r="E82" i="3"/>
  <c r="F82" i="3"/>
  <c r="C80" i="3"/>
  <c r="B80" i="3"/>
  <c r="A81" i="3"/>
  <c r="A82" i="3"/>
  <c r="A80" i="3"/>
  <c r="F40" i="3"/>
  <c r="F39" i="3"/>
  <c r="B25" i="3"/>
  <c r="C25" i="3"/>
  <c r="B26" i="3"/>
  <c r="C26" i="3"/>
  <c r="D25" i="3"/>
  <c r="E25" i="3"/>
  <c r="D26" i="3"/>
  <c r="E26" i="3"/>
  <c r="F26" i="3"/>
  <c r="C24" i="3"/>
  <c r="D24" i="3"/>
  <c r="E24" i="3"/>
  <c r="B24" i="3"/>
  <c r="A25" i="3"/>
  <c r="A26" i="3"/>
  <c r="A24" i="3"/>
  <c r="B13" i="3"/>
  <c r="C13" i="3"/>
  <c r="D13" i="3"/>
  <c r="B14" i="3"/>
  <c r="C14" i="3"/>
  <c r="D14" i="3"/>
  <c r="E14" i="3"/>
  <c r="F14" i="3"/>
  <c r="C12" i="3"/>
  <c r="B12" i="3"/>
  <c r="A13" i="3"/>
  <c r="A14" i="3"/>
  <c r="A12" i="3"/>
  <c r="G206" i="2" l="1"/>
  <c r="G205" i="2" s="1"/>
  <c r="G237" i="2"/>
  <c r="G203" i="2"/>
  <c r="G191" i="2"/>
  <c r="G130" i="2"/>
  <c r="G115" i="2"/>
  <c r="G202" i="2" l="1"/>
  <c r="F24" i="3" s="1"/>
  <c r="F25" i="3"/>
  <c r="G236" i="2"/>
  <c r="F80" i="3" s="1"/>
  <c r="F81" i="3"/>
  <c r="G190" i="2"/>
  <c r="F12" i="3" s="1"/>
  <c r="F13" i="3"/>
  <c r="G101" i="2"/>
  <c r="G99" i="2" s="1"/>
  <c r="G84" i="2"/>
  <c r="G26" i="2" l="1"/>
  <c r="F196" i="3" s="1"/>
  <c r="D11" i="1" l="1"/>
  <c r="F58" i="3" l="1"/>
  <c r="B77" i="3"/>
  <c r="C77" i="3"/>
  <c r="D77" i="3"/>
  <c r="E77" i="3"/>
  <c r="F77" i="3"/>
  <c r="C76" i="3"/>
  <c r="D76" i="3"/>
  <c r="B76" i="3"/>
  <c r="A77" i="3"/>
  <c r="A76" i="3"/>
  <c r="G160" i="2"/>
  <c r="G159" i="2" s="1"/>
  <c r="G158" i="2" s="1"/>
  <c r="F76" i="3" l="1"/>
  <c r="A202" i="3"/>
  <c r="H208" i="3" l="1"/>
  <c r="G208" i="3"/>
  <c r="H204" i="3"/>
  <c r="G204" i="3"/>
  <c r="H200" i="3"/>
  <c r="G200" i="3"/>
  <c r="H190" i="3"/>
  <c r="G190" i="3"/>
  <c r="H178" i="3"/>
  <c r="G178" i="3"/>
  <c r="H150" i="3"/>
  <c r="G150" i="3"/>
  <c r="H92" i="3"/>
  <c r="G92" i="3"/>
  <c r="H69" i="3"/>
  <c r="G69" i="3"/>
  <c r="H54" i="3"/>
  <c r="G54" i="3"/>
  <c r="H50" i="3"/>
  <c r="G50" i="3"/>
  <c r="B50" i="3"/>
  <c r="A50" i="3"/>
  <c r="H11" i="3"/>
  <c r="G11" i="3"/>
  <c r="F207" i="3"/>
  <c r="F122" i="3"/>
  <c r="F123" i="3"/>
  <c r="F121" i="3"/>
  <c r="E122" i="3"/>
  <c r="E123" i="3"/>
  <c r="E121" i="3"/>
  <c r="B120" i="3"/>
  <c r="C120" i="3"/>
  <c r="B121" i="3"/>
  <c r="C121" i="3"/>
  <c r="B122" i="3"/>
  <c r="C122" i="3"/>
  <c r="B123" i="3"/>
  <c r="C123" i="3"/>
  <c r="A123" i="3"/>
  <c r="A121" i="3"/>
  <c r="A122" i="3"/>
  <c r="A120" i="3"/>
  <c r="C119" i="3"/>
  <c r="B119" i="3"/>
  <c r="F109" i="3"/>
  <c r="F110" i="3"/>
  <c r="F108" i="3"/>
  <c r="F103" i="3"/>
  <c r="F104" i="3"/>
  <c r="F102" i="3"/>
  <c r="F97" i="3"/>
  <c r="F98" i="3"/>
  <c r="F96" i="3"/>
  <c r="F75" i="3"/>
  <c r="F72" i="3"/>
  <c r="F57" i="3"/>
  <c r="F53" i="3"/>
  <c r="B42" i="3"/>
  <c r="C42" i="3"/>
  <c r="D42" i="3"/>
  <c r="E42" i="3"/>
  <c r="F42" i="3"/>
  <c r="B43" i="3"/>
  <c r="C43" i="3"/>
  <c r="D43" i="3"/>
  <c r="E43" i="3"/>
  <c r="F43" i="3"/>
  <c r="C41" i="3"/>
  <c r="D41" i="3"/>
  <c r="B41" i="3"/>
  <c r="A42" i="3"/>
  <c r="A43" i="3"/>
  <c r="A41" i="3"/>
  <c r="F31" i="3"/>
  <c r="F32" i="3"/>
  <c r="F30" i="3"/>
  <c r="F22" i="3"/>
  <c r="F23" i="3"/>
  <c r="F21" i="3"/>
  <c r="H216" i="3" l="1"/>
  <c r="G216" i="3"/>
  <c r="F120" i="3"/>
  <c r="F119" i="3" s="1"/>
  <c r="A13" i="2"/>
  <c r="A32" i="2"/>
  <c r="G93" i="2"/>
  <c r="G92" i="2" s="1"/>
  <c r="A92" i="2"/>
  <c r="A119" i="3" s="1"/>
  <c r="D30" i="1" l="1"/>
  <c r="D49" i="1"/>
  <c r="G223" i="2" l="1"/>
  <c r="F63" i="3" l="1"/>
  <c r="F215" i="3"/>
  <c r="F213" i="3"/>
  <c r="F211" i="3"/>
  <c r="F210" i="3" s="1"/>
  <c r="F206" i="3"/>
  <c r="F205" i="3"/>
  <c r="F204" i="3" s="1"/>
  <c r="F202" i="3"/>
  <c r="F201" i="3" s="1"/>
  <c r="F200" i="3" s="1"/>
  <c r="F194" i="3"/>
  <c r="F193" i="3" s="1"/>
  <c r="F192" i="3" s="1"/>
  <c r="F191" i="3" s="1"/>
  <c r="F190" i="3" s="1"/>
  <c r="F188" i="3" l="1"/>
  <c r="F187" i="3"/>
  <c r="F186" i="3" s="1"/>
  <c r="F185" i="3" l="1"/>
  <c r="F181" i="3"/>
  <c r="F180" i="3" s="1"/>
  <c r="F179" i="3" s="1"/>
  <c r="F171" i="3"/>
  <c r="F170" i="3"/>
  <c r="F169" i="3"/>
  <c r="F164" i="3"/>
  <c r="F163" i="3" s="1"/>
  <c r="F162" i="3" s="1"/>
  <c r="F160" i="3"/>
  <c r="F178" i="3" l="1"/>
  <c r="F168" i="3"/>
  <c r="F167" i="3" s="1"/>
  <c r="F159" i="3"/>
  <c r="F156" i="3"/>
  <c r="F155" i="3"/>
  <c r="F154" i="3"/>
  <c r="F148" i="3"/>
  <c r="F147" i="3"/>
  <c r="F142" i="3"/>
  <c r="F141" i="3"/>
  <c r="F140" i="3"/>
  <c r="F139" i="3"/>
  <c r="F131" i="3"/>
  <c r="F130" i="3"/>
  <c r="F129" i="3"/>
  <c r="F116" i="3"/>
  <c r="F113" i="3"/>
  <c r="F112" i="3"/>
  <c r="F107" i="3"/>
  <c r="F106" i="3" s="1"/>
  <c r="F101" i="3"/>
  <c r="F95" i="3"/>
  <c r="F94" i="3" s="1"/>
  <c r="F93" i="3" l="1"/>
  <c r="F111" i="3"/>
  <c r="F153" i="3"/>
  <c r="F152" i="3" s="1"/>
  <c r="F151" i="3" s="1"/>
  <c r="F128" i="3"/>
  <c r="F127" i="3" s="1"/>
  <c r="F126" i="3" s="1"/>
  <c r="F138" i="3"/>
  <c r="F137" i="3" s="1"/>
  <c r="F146" i="3"/>
  <c r="F145" i="3" s="1"/>
  <c r="F74" i="3"/>
  <c r="F73" i="3" s="1"/>
  <c r="F71" i="3"/>
  <c r="F70" i="3" s="1"/>
  <c r="F56" i="3"/>
  <c r="F52" i="3"/>
  <c r="F51" i="3" s="1"/>
  <c r="F50" i="3" s="1"/>
  <c r="F44" i="3"/>
  <c r="F38" i="3"/>
  <c r="F37" i="3" s="1"/>
  <c r="F34" i="3"/>
  <c r="F33" i="3" s="1"/>
  <c r="F29" i="3"/>
  <c r="F28" i="3" s="1"/>
  <c r="F27" i="3" s="1"/>
  <c r="F20" i="3"/>
  <c r="F19" i="3" s="1"/>
  <c r="F16" i="3"/>
  <c r="F15" i="3" s="1"/>
  <c r="F69" i="3" l="1"/>
  <c r="F55" i="3"/>
  <c r="F54" i="3" s="1"/>
  <c r="F136" i="3"/>
  <c r="F18" i="3"/>
  <c r="F150" i="3"/>
  <c r="G248" i="2"/>
  <c r="G247" i="2"/>
  <c r="G245" i="2"/>
  <c r="G244" i="2" s="1"/>
  <c r="G243" i="2" s="1"/>
  <c r="G232" i="2"/>
  <c r="G229" i="2"/>
  <c r="G228" i="2" s="1"/>
  <c r="G216" i="2"/>
  <c r="G215" i="2" s="1"/>
  <c r="G209" i="2"/>
  <c r="G198" i="2"/>
  <c r="G197" i="2" s="1"/>
  <c r="G194" i="2"/>
  <c r="G193" i="2" s="1"/>
  <c r="G186" i="2"/>
  <c r="F214" i="3" s="1"/>
  <c r="G184" i="2"/>
  <c r="F212" i="3" s="1"/>
  <c r="F209" i="3" s="1"/>
  <c r="G182" i="2"/>
  <c r="G178" i="2"/>
  <c r="G177" i="2" s="1"/>
  <c r="G176" i="2" s="1"/>
  <c r="G171" i="2"/>
  <c r="G170" i="2" s="1"/>
  <c r="G169" i="2" s="1"/>
  <c r="G152" i="2"/>
  <c r="G151" i="2" s="1"/>
  <c r="G150" i="2" s="1"/>
  <c r="G144" i="2"/>
  <c r="G141" i="2"/>
  <c r="G140" i="2" s="1"/>
  <c r="G136" i="2"/>
  <c r="G135" i="2" s="1"/>
  <c r="G134" i="2" s="1"/>
  <c r="G128" i="2"/>
  <c r="G127" i="2" s="1"/>
  <c r="G123" i="2" s="1"/>
  <c r="G119" i="2"/>
  <c r="G118" i="2" s="1"/>
  <c r="G227" i="2" l="1"/>
  <c r="F208" i="3"/>
  <c r="F41" i="3"/>
  <c r="F36" i="3" s="1"/>
  <c r="G181" i="2"/>
  <c r="G180" i="2" s="1"/>
  <c r="G196" i="2"/>
  <c r="G189" i="2" s="1"/>
  <c r="G133" i="2"/>
  <c r="G111" i="2"/>
  <c r="G110" i="2" s="1"/>
  <c r="G109" i="2" s="1"/>
  <c r="G100" i="2"/>
  <c r="G88" i="2"/>
  <c r="F115" i="3" s="1"/>
  <c r="F105" i="3" s="1"/>
  <c r="G80" i="2"/>
  <c r="G79" i="2" s="1"/>
  <c r="G78" i="2" s="1"/>
  <c r="G74" i="2"/>
  <c r="G68" i="2"/>
  <c r="G67" i="2" s="1"/>
  <c r="G66" i="2" s="1"/>
  <c r="G56" i="2"/>
  <c r="G55" i="2" s="1"/>
  <c r="G51" i="2"/>
  <c r="G50" i="2" s="1"/>
  <c r="G43" i="2"/>
  <c r="G42" i="2" s="1"/>
  <c r="G41" i="2" s="1"/>
  <c r="G34" i="2"/>
  <c r="G33" i="2" s="1"/>
  <c r="G31" i="2" s="1"/>
  <c r="G23" i="2"/>
  <c r="G22" i="2" s="1"/>
  <c r="G21" i="2" s="1"/>
  <c r="G15" i="2"/>
  <c r="G14" i="2" s="1"/>
  <c r="G13" i="2" l="1"/>
  <c r="G12" i="2" s="1"/>
  <c r="G11" i="2" s="1"/>
  <c r="G132" i="2"/>
  <c r="F11" i="3"/>
  <c r="G188" i="2"/>
  <c r="F92" i="3"/>
  <c r="D47" i="1"/>
  <c r="D45" i="1"/>
  <c r="D43" i="1"/>
  <c r="D39" i="1"/>
  <c r="D36" i="1"/>
  <c r="D21" i="1"/>
  <c r="D19" i="1"/>
  <c r="F216" i="3" l="1"/>
  <c r="D52" i="1"/>
  <c r="G65" i="2"/>
  <c r="G64" i="2" s="1"/>
  <c r="G40" i="2"/>
  <c r="G30" i="2" s="1"/>
  <c r="G250" i="2" l="1"/>
</calcChain>
</file>

<file path=xl/sharedStrings.xml><?xml version="1.0" encoding="utf-8"?>
<sst xmlns="http://schemas.openxmlformats.org/spreadsheetml/2006/main" count="1601" uniqueCount="206">
  <si>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</si>
  <si>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</si>
  <si>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</si>
  <si>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</si>
  <si>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</si>
  <si>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</si>
  <si>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</si>
  <si>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</si>
  <si>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</si>
  <si>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</si>
  <si>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</si>
  <si>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</si>
  <si>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</si>
  <si>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</si>
  <si>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</si>
  <si>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</si>
  <si>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</si>
  <si>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</si>
  <si>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</si>
  <si>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</si>
  <si>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</si>
  <si>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</si>
  <si>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</si>
  <si>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</si>
  <si>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</si>
  <si>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</si>
  <si>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</si>
  <si>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</si>
  <si>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</si>
  <si>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</si>
  <si>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</si>
  <si>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</si>
  <si>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</si>
  <si>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</si>
  <si>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</si>
  <si>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</si>
  <si>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</si>
  <si>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</si>
  <si>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</si>
  <si>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</si>
  <si>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</si>
  <si>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</si>
  <si>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</si>
  <si>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</si>
  <si>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</si>
  <si>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</si>
  <si>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</si>
  <si>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</si>
  <si>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</si>
  <si>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Средства массовой информации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</si>
  <si>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</si>
  <si>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</si>
  <si>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</si>
  <si>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</si>
  <si>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</si>
  <si>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</si>
  <si>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</si>
  <si>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</si>
  <si>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</si>
  <si>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</si>
  <si>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</si>
  <si>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</si>
  <si>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</si>
  <si>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</si>
  <si>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</si>
  <si>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</si>
  <si>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</si>
  <si>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</si>
  <si>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</si>
  <si>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</si>
  <si>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</si>
  <si>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</si>
  <si>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Председатель представительного органа муниципального образования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</si>
  <si>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</si>
  <si>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</si>
  <si>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</si>
  <si>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</si>
  <si>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</si>
  <si>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</si>
  <si>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</si>
  <si>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</si>
  <si>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</si>
  <si>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</si>
  <si>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</si>
  <si>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</si>
  <si>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</si>
  <si>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</si>
  <si>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</si>
  <si>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</si>
  <si>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</si>
  <si>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</si>
  <si>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</si>
  <si>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</si>
  <si>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</si>
  <si>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</si>
  <si>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</si>
  <si>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</si>
  <si>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</si>
  <si>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</si>
  <si>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Иные дотации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</si>
  <si>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</si>
  <si>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Дотация на обеспечеие сбалансированности бюджетов</t>
  </si>
  <si>
    <t>Комитет экономики и муниципального имущества Администрации Волчихинского района Алтайского края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</si>
  <si>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</si>
  <si>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</si>
  <si>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</si>
  <si>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</si>
  <si>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</si>
  <si>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</si>
  <si>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</si>
  <si>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</si>
  <si>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</si>
  <si>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</si>
  <si>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</si>
  <si>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</si>
  <si>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</si>
  <si>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</si>
  <si>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</si>
  <si>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</si>
  <si>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</si>
  <si>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</si>
  <si>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</si>
  <si>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</si>
  <si>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</si>
  <si>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</si>
  <si>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</si>
  <si>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</si>
  <si>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</si>
  <si>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</si>
  <si>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</si>
  <si>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</si>
  <si>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</si>
  <si>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</si>
  <si>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</si>
  <si>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</si>
  <si>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</si>
  <si>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Обеспечение сбалансированности бюджетов</t>
  </si>
  <si>
    <t>98 2 00 60230</t>
  </si>
  <si>
    <t>01 2 00 10140</t>
  </si>
  <si>
    <t>01 4 00 70060</t>
  </si>
  <si>
    <t>02 5 00 10860</t>
  </si>
  <si>
    <t>91 2 00 67270</t>
  </si>
  <si>
    <t>01 4 00 70090</t>
  </si>
  <si>
    <t>90 4 00 16270</t>
  </si>
  <si>
    <t>90 4 00 70800</t>
  </si>
  <si>
    <t>ПРИЛОЖЕНИЕ 7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</si>
  <si>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</si>
  <si>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</si>
  <si>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</si>
  <si>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</si>
  <si>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</si>
  <si>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</si>
  <si>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</si>
  <si>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Отлов и содержание безнадзорных животных</t>
  </si>
  <si>
    <t>91 4 00 70400</t>
  </si>
  <si>
    <t>90 1 00 70930</t>
  </si>
  <si>
    <t>Сумма 2019 год, тыс. рублей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</si>
  <si>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</si>
  <si>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</si>
  <si>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</si>
  <si>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</si>
  <si>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</si>
  <si>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</si>
  <si>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</si>
  <si>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90 2 00 98710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</si>
  <si>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</si>
  <si>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Сумма 2020 год, тыс. рублей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</si>
  <si>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</si>
  <si>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</si>
  <si>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</si>
  <si>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</si>
  <si>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</si>
  <si>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</si>
  <si>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</si>
  <si>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</si>
  <si>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</si>
  <si>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</si>
  <si>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</si>
  <si>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</si>
  <si>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РП "Развитие культуры Волчихинского района " на 2015-2020 годы</t>
  </si>
  <si>
    <t>44 0 00 60990</t>
  </si>
  <si>
    <t>МП "Профилактика преступлений и иных правонарушений в Волчихинском районе Алтайского ркая на 2017-2020 годы"</t>
  </si>
  <si>
    <t>МП "Профилактика терроризма и экстремизма на территории муниципального образования Волчихинский район на 2018-2020 годы"</t>
  </si>
  <si>
    <t>10 0 00 60990</t>
  </si>
  <si>
    <t>40 0 00 60990</t>
  </si>
  <si>
    <t>67 0 00 60990</t>
  </si>
  <si>
    <t>Благоустройство</t>
  </si>
  <si>
    <t>Организация и содержание мест захоронения</t>
  </si>
  <si>
    <t>Жилищно-коммунальное хозяйство</t>
  </si>
  <si>
    <t>92 9 00 18070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</si>
  <si>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</si>
  <si>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Коммунальное хозяйство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</si>
  <si>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2019 год и плановый период 2020 и 2021 годов</t>
  </si>
  <si>
    <t>Сумма 2021 год, тыс. рублей</t>
  </si>
  <si>
    <t>МП "Обеспечение жильем молодых семей в Волчихинском районе" на 2015-2020 годы</t>
  </si>
  <si>
    <t>14 2 00 L4970</t>
  </si>
  <si>
    <t xml:space="preserve">Ведомственная структура расходов бюджета муниципального образования Волчихинский район на 2019 год и плановый период 2020 и 2021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</si>
  <si>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2019 год и плановый период 2020 и 2021 годов</t>
  </si>
  <si>
    <t>Субсидия на софинансирование части расходов местных бюджетов по оплате труда работников муниципальных учреждений</t>
  </si>
  <si>
    <t>72 1 00 70430</t>
  </si>
  <si>
    <t>Обеспечение расчетов за топлив-но-энергетические ресурсы, по-требляемые муниципальными учреждениями</t>
  </si>
  <si>
    <t>92 9 00 S1190</t>
  </si>
  <si>
    <t>Субсидии на проведение детской оздоровительной кампании</t>
  </si>
  <si>
    <t>90 1 00 13210</t>
  </si>
  <si>
    <t>Субсидии на капитальный ремонт и ремонт автомобильных дорог общего пользования местного значения</t>
  </si>
  <si>
    <t>91 2 00 S1030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</si>
</sst>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 shrinkToFi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D39" sqref="D39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2" t="s">
        <v>107</v>
      </c>
    </row>
    <row r="2" spans="1:6">
      <c r="E2" s="13" t="s">
        <v>108</v>
      </c>
    </row>
    <row r="3" spans="1:6">
      <c r="E3" s="13" t="s">
        <v>109</v>
      </c>
    </row>
    <row r="4" spans="1:6">
      <c r="E4" s="13" t="s">
        <v>111</v>
      </c>
    </row>
    <row r="5" spans="1:6">
      <c r="E5" s="13" t="s">
        <v>110</v>
      </c>
    </row>
    <row r="6" spans="1:6">
      <c r="A6" s="2"/>
      <c r="B6" s="2"/>
      <c r="C6" s="2"/>
      <c r="D6" s="2"/>
    </row>
    <row r="7" spans="1:6" ht="49.5" customHeight="1">
      <c r="A7" s="65" t="s">
        <v>192</v>
      </c>
      <c r="B7" s="66"/>
      <c r="C7" s="66"/>
      <c r="D7" s="66"/>
      <c r="E7" s="66"/>
      <c r="F7" s="66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156</v>
      </c>
      <c r="E9" s="3" t="s">
        <v>166</v>
      </c>
      <c r="F9" s="3" t="s">
        <v>193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8" t="s">
        <v>33</v>
      </c>
      <c r="B11" s="5" t="s">
        <v>15</v>
      </c>
      <c r="C11" s="3"/>
      <c r="D11" s="10">
        <f>SUM(D12:D18)</f>
        <v>25675.699999999997</v>
      </c>
      <c r="E11" s="10">
        <v>20655</v>
      </c>
      <c r="F11" s="10">
        <v>20655.3</v>
      </c>
    </row>
    <row r="12" spans="1:6" ht="51" customHeight="1">
      <c r="A12" s="38" t="s">
        <v>167</v>
      </c>
      <c r="B12" s="5" t="s">
        <v>15</v>
      </c>
      <c r="C12" s="8" t="s">
        <v>16</v>
      </c>
      <c r="D12" s="10">
        <v>1044</v>
      </c>
      <c r="E12" s="10"/>
      <c r="F12" s="10"/>
    </row>
    <row r="13" spans="1:6" ht="63">
      <c r="A13" s="4" t="s">
        <v>92</v>
      </c>
      <c r="B13" s="5" t="s">
        <v>15</v>
      </c>
      <c r="C13" s="5" t="s">
        <v>17</v>
      </c>
      <c r="D13" s="10">
        <v>125</v>
      </c>
      <c r="E13" s="10"/>
      <c r="F13" s="10"/>
    </row>
    <row r="14" spans="1:6" ht="69.75" customHeight="1">
      <c r="A14" s="37" t="s">
        <v>93</v>
      </c>
      <c r="B14" s="5" t="s">
        <v>15</v>
      </c>
      <c r="C14" s="5" t="s">
        <v>18</v>
      </c>
      <c r="D14" s="10">
        <v>11733</v>
      </c>
      <c r="E14" s="10"/>
      <c r="F14" s="10"/>
    </row>
    <row r="15" spans="1:6" ht="19.5" customHeight="1">
      <c r="A15" s="37" t="s">
        <v>168</v>
      </c>
      <c r="B15" s="5" t="s">
        <v>15</v>
      </c>
      <c r="C15" s="5" t="s">
        <v>21</v>
      </c>
      <c r="D15" s="10">
        <v>5.3</v>
      </c>
      <c r="E15" s="10"/>
      <c r="F15" s="10"/>
    </row>
    <row r="16" spans="1:6" ht="48.75" customHeight="1">
      <c r="A16" s="37" t="s">
        <v>94</v>
      </c>
      <c r="B16" s="5" t="s">
        <v>15</v>
      </c>
      <c r="C16" s="5" t="s">
        <v>19</v>
      </c>
      <c r="D16" s="10">
        <v>3805.5</v>
      </c>
      <c r="E16" s="10"/>
      <c r="F16" s="10"/>
    </row>
    <row r="17" spans="1:6" ht="22.5" customHeight="1">
      <c r="A17" s="37" t="s">
        <v>149</v>
      </c>
      <c r="B17" s="5" t="s">
        <v>15</v>
      </c>
      <c r="C17" s="5">
        <v>11</v>
      </c>
      <c r="D17" s="10">
        <v>2980</v>
      </c>
      <c r="E17" s="10"/>
      <c r="F17" s="10"/>
    </row>
    <row r="18" spans="1:6">
      <c r="A18" s="4" t="s">
        <v>5</v>
      </c>
      <c r="B18" s="5" t="s">
        <v>15</v>
      </c>
      <c r="C18" s="3">
        <v>13</v>
      </c>
      <c r="D18" s="10">
        <v>5982.9</v>
      </c>
      <c r="E18" s="10"/>
      <c r="F18" s="10"/>
    </row>
    <row r="19" spans="1:6">
      <c r="A19" s="4" t="s">
        <v>47</v>
      </c>
      <c r="B19" s="5" t="s">
        <v>16</v>
      </c>
      <c r="C19" s="3"/>
      <c r="D19" s="10">
        <f>D20</f>
        <v>779.7</v>
      </c>
      <c r="E19" s="10">
        <v>779.7</v>
      </c>
      <c r="F19" s="10">
        <v>779.7</v>
      </c>
    </row>
    <row r="20" spans="1:6" ht="15" customHeight="1">
      <c r="A20" s="4" t="s">
        <v>42</v>
      </c>
      <c r="B20" s="5" t="s">
        <v>16</v>
      </c>
      <c r="C20" s="5" t="s">
        <v>17</v>
      </c>
      <c r="D20" s="10">
        <v>779.7</v>
      </c>
      <c r="E20" s="10"/>
      <c r="F20" s="10"/>
    </row>
    <row r="21" spans="1:6" ht="33" customHeight="1">
      <c r="A21" s="4" t="s">
        <v>34</v>
      </c>
      <c r="B21" s="5" t="s">
        <v>17</v>
      </c>
      <c r="C21" s="3"/>
      <c r="D21" s="10">
        <f>SUM(D22:D22)</f>
        <v>1702</v>
      </c>
      <c r="E21" s="10">
        <v>1502</v>
      </c>
      <c r="F21" s="10">
        <v>1502</v>
      </c>
    </row>
    <row r="22" spans="1:6" ht="48.75" customHeight="1">
      <c r="A22" s="4" t="s">
        <v>43</v>
      </c>
      <c r="B22" s="5" t="s">
        <v>17</v>
      </c>
      <c r="C22" s="5" t="s">
        <v>20</v>
      </c>
      <c r="D22" s="10">
        <v>1702</v>
      </c>
      <c r="E22" s="10"/>
      <c r="F22" s="10"/>
    </row>
    <row r="23" spans="1:6" ht="19.5" customHeight="1">
      <c r="A23" s="4" t="s">
        <v>35</v>
      </c>
      <c r="B23" s="5" t="s">
        <v>18</v>
      </c>
      <c r="C23" s="5"/>
      <c r="D23" s="10">
        <f>SUM(D24:D26)</f>
        <v>5706</v>
      </c>
      <c r="E23" s="10">
        <v>4606</v>
      </c>
      <c r="F23" s="10">
        <v>4706</v>
      </c>
    </row>
    <row r="24" spans="1:6" ht="19.5" customHeight="1">
      <c r="A24" s="4" t="s">
        <v>112</v>
      </c>
      <c r="B24" s="5" t="s">
        <v>18</v>
      </c>
      <c r="C24" s="5" t="s">
        <v>21</v>
      </c>
      <c r="D24" s="10">
        <v>60</v>
      </c>
      <c r="E24" s="10"/>
      <c r="F24" s="10"/>
    </row>
    <row r="25" spans="1:6" ht="21" customHeight="1">
      <c r="A25" s="4" t="s">
        <v>75</v>
      </c>
      <c r="B25" s="5" t="s">
        <v>18</v>
      </c>
      <c r="C25" s="5" t="s">
        <v>20</v>
      </c>
      <c r="D25" s="10">
        <v>4846</v>
      </c>
      <c r="E25" s="10"/>
      <c r="F25" s="10"/>
    </row>
    <row r="26" spans="1:6" ht="21" customHeight="1">
      <c r="A26" s="55" t="s">
        <v>169</v>
      </c>
      <c r="B26" s="5" t="s">
        <v>18</v>
      </c>
      <c r="C26" s="5">
        <v>12</v>
      </c>
      <c r="D26" s="10">
        <v>800</v>
      </c>
      <c r="E26" s="10"/>
      <c r="F26" s="10"/>
    </row>
    <row r="27" spans="1:6" ht="21" customHeight="1">
      <c r="A27" s="4" t="s">
        <v>188</v>
      </c>
      <c r="B27" s="5" t="s">
        <v>21</v>
      </c>
      <c r="C27" s="5"/>
      <c r="D27" s="10">
        <f>D29+D28</f>
        <v>1130</v>
      </c>
      <c r="E27" s="10">
        <v>1030</v>
      </c>
      <c r="F27" s="10">
        <v>1130</v>
      </c>
    </row>
    <row r="28" spans="1:6" ht="21" customHeight="1">
      <c r="A28" s="4" t="s">
        <v>191</v>
      </c>
      <c r="B28" s="5" t="s">
        <v>21</v>
      </c>
      <c r="C28" s="5" t="s">
        <v>16</v>
      </c>
      <c r="D28" s="10">
        <v>600</v>
      </c>
      <c r="E28" s="10"/>
      <c r="F28" s="10"/>
    </row>
    <row r="29" spans="1:6" ht="21" customHeight="1">
      <c r="A29" s="4" t="s">
        <v>186</v>
      </c>
      <c r="B29" s="5" t="s">
        <v>21</v>
      </c>
      <c r="C29" s="5" t="s">
        <v>17</v>
      </c>
      <c r="D29" s="10">
        <v>530</v>
      </c>
      <c r="E29" s="10"/>
      <c r="F29" s="10"/>
    </row>
    <row r="30" spans="1:6">
      <c r="A30" s="4" t="s">
        <v>36</v>
      </c>
      <c r="B30" s="5" t="s">
        <v>23</v>
      </c>
      <c r="C30" s="3"/>
      <c r="D30" s="10">
        <f>SUM(D31:D35)</f>
        <v>234160.99999999997</v>
      </c>
      <c r="E30" s="10">
        <v>213288</v>
      </c>
      <c r="F30" s="10">
        <v>213853</v>
      </c>
    </row>
    <row r="31" spans="1:6">
      <c r="A31" s="4" t="s">
        <v>6</v>
      </c>
      <c r="B31" s="5" t="s">
        <v>23</v>
      </c>
      <c r="C31" s="5" t="s">
        <v>15</v>
      </c>
      <c r="D31" s="10">
        <v>47021.3</v>
      </c>
      <c r="E31" s="10"/>
      <c r="F31" s="10"/>
    </row>
    <row r="32" spans="1:6">
      <c r="A32" s="4" t="s">
        <v>7</v>
      </c>
      <c r="B32" s="5" t="s">
        <v>23</v>
      </c>
      <c r="C32" s="5" t="s">
        <v>16</v>
      </c>
      <c r="D32" s="10">
        <v>167316.79999999999</v>
      </c>
      <c r="E32" s="10"/>
      <c r="F32" s="10"/>
    </row>
    <row r="33" spans="1:6">
      <c r="A33" s="46" t="s">
        <v>157</v>
      </c>
      <c r="B33" s="5" t="s">
        <v>23</v>
      </c>
      <c r="C33" s="5" t="s">
        <v>17</v>
      </c>
      <c r="D33" s="10">
        <v>12455.4</v>
      </c>
      <c r="E33" s="10"/>
      <c r="F33" s="10"/>
    </row>
    <row r="34" spans="1:6" ht="15" customHeight="1">
      <c r="A34" s="4" t="s">
        <v>8</v>
      </c>
      <c r="B34" s="5" t="s">
        <v>23</v>
      </c>
      <c r="C34" s="5" t="s">
        <v>23</v>
      </c>
      <c r="D34" s="10">
        <v>2862</v>
      </c>
      <c r="E34" s="10"/>
      <c r="F34" s="10"/>
    </row>
    <row r="35" spans="1:6">
      <c r="A35" s="4" t="s">
        <v>9</v>
      </c>
      <c r="B35" s="5" t="s">
        <v>23</v>
      </c>
      <c r="C35" s="5" t="s">
        <v>20</v>
      </c>
      <c r="D35" s="10">
        <v>4505.5</v>
      </c>
      <c r="E35" s="10"/>
      <c r="F35" s="10"/>
    </row>
    <row r="36" spans="1:6">
      <c r="A36" s="4" t="s">
        <v>86</v>
      </c>
      <c r="B36" s="5" t="s">
        <v>22</v>
      </c>
      <c r="C36" s="3"/>
      <c r="D36" s="10">
        <f>SUM(D37:D38)</f>
        <v>19151.300000000003</v>
      </c>
      <c r="E36" s="10">
        <v>15874.2</v>
      </c>
      <c r="F36" s="10">
        <v>16077.2</v>
      </c>
    </row>
    <row r="37" spans="1:6">
      <c r="A37" s="4" t="s">
        <v>10</v>
      </c>
      <c r="B37" s="5" t="s">
        <v>22</v>
      </c>
      <c r="C37" s="5" t="s">
        <v>15</v>
      </c>
      <c r="D37" s="10">
        <v>13507.2</v>
      </c>
      <c r="E37" s="10"/>
      <c r="F37" s="10"/>
    </row>
    <row r="38" spans="1:6" ht="17.25" customHeight="1">
      <c r="A38" s="4" t="s">
        <v>88</v>
      </c>
      <c r="B38" s="5" t="s">
        <v>22</v>
      </c>
      <c r="C38" s="5" t="s">
        <v>18</v>
      </c>
      <c r="D38" s="10">
        <v>5644.1</v>
      </c>
      <c r="E38" s="10"/>
      <c r="F38" s="10"/>
    </row>
    <row r="39" spans="1:6">
      <c r="A39" s="4" t="s">
        <v>37</v>
      </c>
      <c r="B39" s="3">
        <v>10</v>
      </c>
      <c r="C39" s="3"/>
      <c r="D39" s="10">
        <f>SUM(D40:D42)</f>
        <v>15279.7</v>
      </c>
      <c r="E39" s="10">
        <v>15279.7</v>
      </c>
      <c r="F39" s="10">
        <v>15279.7</v>
      </c>
    </row>
    <row r="40" spans="1:6">
      <c r="A40" s="4" t="s">
        <v>12</v>
      </c>
      <c r="B40" s="3">
        <v>10</v>
      </c>
      <c r="C40" s="5" t="s">
        <v>15</v>
      </c>
      <c r="D40" s="10">
        <v>500</v>
      </c>
      <c r="E40" s="10"/>
      <c r="F40" s="10"/>
    </row>
    <row r="41" spans="1:6">
      <c r="A41" s="4" t="s">
        <v>41</v>
      </c>
      <c r="B41" s="3">
        <v>10</v>
      </c>
      <c r="C41" s="5" t="s">
        <v>17</v>
      </c>
      <c r="D41" s="10">
        <v>164.7</v>
      </c>
      <c r="E41" s="10"/>
      <c r="F41" s="10"/>
    </row>
    <row r="42" spans="1:6">
      <c r="A42" s="4" t="s">
        <v>13</v>
      </c>
      <c r="B42" s="3">
        <v>10</v>
      </c>
      <c r="C42" s="5" t="s">
        <v>18</v>
      </c>
      <c r="D42" s="10">
        <v>14615</v>
      </c>
      <c r="E42" s="10"/>
      <c r="F42" s="10"/>
    </row>
    <row r="43" spans="1:6">
      <c r="A43" s="4" t="s">
        <v>11</v>
      </c>
      <c r="B43" s="3">
        <v>11</v>
      </c>
      <c r="C43" s="5"/>
      <c r="D43" s="10">
        <f>SUM(D44:D44)</f>
        <v>1738</v>
      </c>
      <c r="E43" s="10">
        <v>1738</v>
      </c>
      <c r="F43" s="10">
        <v>1738</v>
      </c>
    </row>
    <row r="44" spans="1:6" ht="31.5">
      <c r="A44" s="4" t="s">
        <v>28</v>
      </c>
      <c r="B44" s="3">
        <v>11</v>
      </c>
      <c r="C44" s="5" t="s">
        <v>21</v>
      </c>
      <c r="D44" s="10">
        <v>1738</v>
      </c>
      <c r="E44" s="10"/>
      <c r="F44" s="10"/>
    </row>
    <row r="45" spans="1:6" ht="15" customHeight="1">
      <c r="A45" s="38" t="s">
        <v>49</v>
      </c>
      <c r="B45" s="3">
        <v>12</v>
      </c>
      <c r="C45" s="5"/>
      <c r="D45" s="10">
        <f>D46</f>
        <v>400</v>
      </c>
      <c r="E45" s="10">
        <v>400</v>
      </c>
      <c r="F45" s="10">
        <v>400</v>
      </c>
    </row>
    <row r="46" spans="1:6">
      <c r="A46" s="4" t="s">
        <v>44</v>
      </c>
      <c r="B46" s="3">
        <v>12</v>
      </c>
      <c r="C46" s="5" t="s">
        <v>16</v>
      </c>
      <c r="D46" s="10">
        <v>400</v>
      </c>
      <c r="E46" s="10"/>
      <c r="F46" s="10"/>
    </row>
    <row r="47" spans="1:6" ht="31.5">
      <c r="A47" s="39" t="s">
        <v>65</v>
      </c>
      <c r="B47" s="14">
        <v>13</v>
      </c>
      <c r="C47" s="15"/>
      <c r="D47" s="16">
        <f>D48</f>
        <v>300</v>
      </c>
      <c r="E47" s="16">
        <v>300</v>
      </c>
      <c r="F47" s="16">
        <v>300</v>
      </c>
    </row>
    <row r="48" spans="1:6" ht="31.5" customHeight="1">
      <c r="A48" s="37" t="s">
        <v>90</v>
      </c>
      <c r="B48" s="15">
        <v>13</v>
      </c>
      <c r="C48" s="15" t="s">
        <v>15</v>
      </c>
      <c r="D48" s="16">
        <v>300</v>
      </c>
      <c r="E48" s="16"/>
      <c r="F48" s="16"/>
    </row>
    <row r="49" spans="1:6" ht="47.25">
      <c r="A49" s="40" t="s">
        <v>113</v>
      </c>
      <c r="B49" s="3">
        <v>14</v>
      </c>
      <c r="C49" s="3"/>
      <c r="D49" s="10">
        <f>SUM(D50:D51)</f>
        <v>1771.5</v>
      </c>
      <c r="E49" s="10">
        <v>1681.6</v>
      </c>
      <c r="F49" s="10">
        <v>1673.8</v>
      </c>
    </row>
    <row r="50" spans="1:6" ht="47.25">
      <c r="A50" s="37" t="s">
        <v>96</v>
      </c>
      <c r="B50" s="3">
        <v>14</v>
      </c>
      <c r="C50" s="5" t="s">
        <v>15</v>
      </c>
      <c r="D50" s="10">
        <v>1399.5</v>
      </c>
      <c r="E50" s="10"/>
      <c r="F50" s="10"/>
    </row>
    <row r="51" spans="1:6">
      <c r="A51" s="37" t="s">
        <v>99</v>
      </c>
      <c r="B51" s="3">
        <v>14</v>
      </c>
      <c r="C51" s="5" t="s">
        <v>16</v>
      </c>
      <c r="D51" s="10">
        <v>372</v>
      </c>
      <c r="E51" s="10"/>
      <c r="F51" s="10"/>
    </row>
    <row r="52" spans="1:6">
      <c r="A52" s="4" t="s">
        <v>64</v>
      </c>
      <c r="B52" s="3"/>
      <c r="C52" s="3"/>
      <c r="D52" s="10">
        <f>D11+D19+D21+D30+D36+D39+D43+D45+D47+D49+D23+D27</f>
        <v>307794.89999999997</v>
      </c>
      <c r="E52" s="10">
        <f>E11+E19+E21+E30+E36+E39+E43+E45+E47+E49+E23+E27</f>
        <v>277134.2</v>
      </c>
      <c r="F52" s="10">
        <f>F11+F19+F21+F30+F36+F39+F43+F45+F47+F49+F23+F27</f>
        <v>278094.7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3"/>
  <sheetViews>
    <sheetView topLeftCell="A235" workbookViewId="0">
      <selection activeCell="C61" sqref="C61:D63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3" t="s">
        <v>115</v>
      </c>
    </row>
    <row r="2" spans="1:9">
      <c r="B2" s="11"/>
      <c r="C2" s="11"/>
      <c r="D2" s="11"/>
      <c r="E2" s="11"/>
      <c r="H2" s="13" t="s">
        <v>108</v>
      </c>
    </row>
    <row r="3" spans="1:9">
      <c r="B3" s="11"/>
      <c r="C3" s="11"/>
      <c r="D3" s="11"/>
      <c r="E3" s="11"/>
      <c r="H3" s="13" t="s">
        <v>109</v>
      </c>
    </row>
    <row r="4" spans="1:9">
      <c r="B4" s="11"/>
      <c r="C4" s="11"/>
      <c r="D4" s="11"/>
      <c r="E4" s="11"/>
      <c r="H4" s="13" t="s">
        <v>111</v>
      </c>
    </row>
    <row r="5" spans="1:9">
      <c r="B5" s="11"/>
      <c r="C5" s="11"/>
      <c r="D5" s="11"/>
      <c r="E5" s="11"/>
      <c r="H5" s="13" t="s">
        <v>116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5" t="s">
        <v>196</v>
      </c>
      <c r="B7" s="66"/>
      <c r="C7" s="66"/>
      <c r="D7" s="66"/>
      <c r="E7" s="66"/>
      <c r="F7" s="66"/>
      <c r="G7" s="66"/>
      <c r="H7" s="66"/>
      <c r="I7" s="66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156</v>
      </c>
      <c r="H9" s="3" t="s">
        <v>166</v>
      </c>
      <c r="I9" s="3" t="s">
        <v>193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40</v>
      </c>
      <c r="C11" s="3"/>
      <c r="D11" s="3"/>
      <c r="E11" s="7"/>
      <c r="F11" s="3"/>
      <c r="G11" s="10">
        <f>SUM(G12+G21)</f>
        <v>4786</v>
      </c>
      <c r="H11" s="10">
        <v>4486</v>
      </c>
      <c r="I11" s="10">
        <v>4486</v>
      </c>
    </row>
    <row r="12" spans="1:9" ht="16.5" customHeight="1">
      <c r="A12" s="9" t="s">
        <v>36</v>
      </c>
      <c r="B12" s="5" t="s">
        <v>40</v>
      </c>
      <c r="C12" s="5" t="s">
        <v>23</v>
      </c>
      <c r="D12" s="5"/>
      <c r="E12" s="7"/>
      <c r="F12" s="5"/>
      <c r="G12" s="10">
        <f>G13</f>
        <v>3048</v>
      </c>
      <c r="H12" s="43"/>
      <c r="I12" s="43"/>
    </row>
    <row r="13" spans="1:9" ht="17.25" customHeight="1">
      <c r="A13" s="9" t="str">
        <f>Лист1!A33</f>
        <v>Дополнительное образование детей</v>
      </c>
      <c r="B13" s="5" t="s">
        <v>40</v>
      </c>
      <c r="C13" s="5" t="s">
        <v>23</v>
      </c>
      <c r="D13" s="5" t="s">
        <v>17</v>
      </c>
      <c r="E13" s="7"/>
      <c r="F13" s="5"/>
      <c r="G13" s="10">
        <f>G14+G19</f>
        <v>3048</v>
      </c>
      <c r="H13" s="43"/>
      <c r="I13" s="43"/>
    </row>
    <row r="14" spans="1:9" ht="49.5" customHeight="1">
      <c r="A14" s="9" t="s">
        <v>85</v>
      </c>
      <c r="B14" s="5" t="s">
        <v>40</v>
      </c>
      <c r="C14" s="5" t="s">
        <v>23</v>
      </c>
      <c r="D14" s="5" t="s">
        <v>17</v>
      </c>
      <c r="E14" s="7" t="s">
        <v>117</v>
      </c>
      <c r="F14" s="5"/>
      <c r="G14" s="10">
        <f>G15</f>
        <v>2748</v>
      </c>
      <c r="H14" s="43"/>
      <c r="I14" s="43"/>
    </row>
    <row r="15" spans="1:9" ht="32.25" customHeight="1">
      <c r="A15" s="9" t="s">
        <v>103</v>
      </c>
      <c r="B15" s="5" t="s">
        <v>40</v>
      </c>
      <c r="C15" s="5" t="s">
        <v>23</v>
      </c>
      <c r="D15" s="5" t="s">
        <v>17</v>
      </c>
      <c r="E15" s="7" t="s">
        <v>114</v>
      </c>
      <c r="F15" s="5"/>
      <c r="G15" s="10">
        <f>SUM(G16:G18)</f>
        <v>2748</v>
      </c>
      <c r="H15" s="43"/>
      <c r="I15" s="43"/>
    </row>
    <row r="16" spans="1:9" ht="78" customHeight="1">
      <c r="A16" s="31" t="s">
        <v>78</v>
      </c>
      <c r="B16" s="5" t="s">
        <v>40</v>
      </c>
      <c r="C16" s="5" t="s">
        <v>23</v>
      </c>
      <c r="D16" s="5" t="s">
        <v>17</v>
      </c>
      <c r="E16" s="7" t="s">
        <v>114</v>
      </c>
      <c r="F16" s="5">
        <v>100</v>
      </c>
      <c r="G16" s="10">
        <v>1835</v>
      </c>
      <c r="H16" s="43"/>
      <c r="I16" s="43"/>
    </row>
    <row r="17" spans="1:10" ht="33" customHeight="1">
      <c r="A17" s="32" t="s">
        <v>118</v>
      </c>
      <c r="B17" s="5" t="s">
        <v>40</v>
      </c>
      <c r="C17" s="5" t="s">
        <v>23</v>
      </c>
      <c r="D17" s="5" t="s">
        <v>17</v>
      </c>
      <c r="E17" s="7" t="s">
        <v>114</v>
      </c>
      <c r="F17" s="5">
        <v>200</v>
      </c>
      <c r="G17" s="10">
        <v>857</v>
      </c>
      <c r="H17" s="43"/>
      <c r="I17" s="43"/>
    </row>
    <row r="18" spans="1:10" ht="19.5" customHeight="1">
      <c r="A18" s="33" t="s">
        <v>69</v>
      </c>
      <c r="B18" s="5" t="s">
        <v>40</v>
      </c>
      <c r="C18" s="5" t="s">
        <v>23</v>
      </c>
      <c r="D18" s="5" t="s">
        <v>17</v>
      </c>
      <c r="E18" s="7" t="s">
        <v>114</v>
      </c>
      <c r="F18" s="5">
        <v>850</v>
      </c>
      <c r="G18" s="10">
        <v>56</v>
      </c>
      <c r="H18" s="43"/>
      <c r="I18" s="43"/>
    </row>
    <row r="19" spans="1:10" ht="53.25" customHeight="1">
      <c r="A19" s="33" t="s">
        <v>198</v>
      </c>
      <c r="B19" s="5" t="s">
        <v>40</v>
      </c>
      <c r="C19" s="5" t="s">
        <v>23</v>
      </c>
      <c r="D19" s="5" t="s">
        <v>17</v>
      </c>
      <c r="E19" s="7" t="s">
        <v>199</v>
      </c>
      <c r="F19" s="5"/>
      <c r="G19" s="10">
        <f>G20</f>
        <v>300</v>
      </c>
      <c r="H19" s="43"/>
      <c r="I19" s="43"/>
    </row>
    <row r="20" spans="1:10" ht="85.5" customHeight="1">
      <c r="A20" s="31" t="s">
        <v>78</v>
      </c>
      <c r="B20" s="5" t="s">
        <v>40</v>
      </c>
      <c r="C20" s="5" t="s">
        <v>23</v>
      </c>
      <c r="D20" s="5" t="s">
        <v>17</v>
      </c>
      <c r="E20" s="7" t="s">
        <v>199</v>
      </c>
      <c r="F20" s="5">
        <v>100</v>
      </c>
      <c r="G20" s="10">
        <v>300</v>
      </c>
      <c r="H20" s="43"/>
      <c r="I20" s="43"/>
      <c r="J20" s="57"/>
    </row>
    <row r="21" spans="1:10" ht="18" customHeight="1">
      <c r="A21" s="9" t="s">
        <v>11</v>
      </c>
      <c r="B21" s="5" t="s">
        <v>40</v>
      </c>
      <c r="C21" s="5">
        <v>11</v>
      </c>
      <c r="D21" s="5"/>
      <c r="E21" s="8"/>
      <c r="F21" s="5"/>
      <c r="G21" s="10">
        <f>G22+G26</f>
        <v>1738</v>
      </c>
      <c r="H21" s="43"/>
      <c r="I21" s="43"/>
    </row>
    <row r="22" spans="1:10" ht="33.75" customHeight="1">
      <c r="A22" s="9" t="s">
        <v>67</v>
      </c>
      <c r="B22" s="5" t="s">
        <v>40</v>
      </c>
      <c r="C22" s="5">
        <v>11</v>
      </c>
      <c r="D22" s="5" t="s">
        <v>21</v>
      </c>
      <c r="E22" s="7" t="s">
        <v>119</v>
      </c>
      <c r="F22" s="3"/>
      <c r="G22" s="10">
        <f>G23</f>
        <v>557</v>
      </c>
      <c r="H22" s="43"/>
      <c r="I22" s="43"/>
    </row>
    <row r="23" spans="1:10" ht="31.5" customHeight="1">
      <c r="A23" s="9" t="s">
        <v>68</v>
      </c>
      <c r="B23" s="5" t="s">
        <v>40</v>
      </c>
      <c r="C23" s="5">
        <v>11</v>
      </c>
      <c r="D23" s="5" t="s">
        <v>21</v>
      </c>
      <c r="E23" s="7" t="s">
        <v>120</v>
      </c>
      <c r="F23" s="5"/>
      <c r="G23" s="10">
        <f>G24+G25</f>
        <v>557</v>
      </c>
      <c r="H23" s="43"/>
      <c r="I23" s="43"/>
    </row>
    <row r="24" spans="1:10" ht="78.75" customHeight="1">
      <c r="A24" s="32" t="s">
        <v>78</v>
      </c>
      <c r="B24" s="5" t="s">
        <v>40</v>
      </c>
      <c r="C24" s="5">
        <v>11</v>
      </c>
      <c r="D24" s="5" t="s">
        <v>21</v>
      </c>
      <c r="E24" s="7" t="s">
        <v>120</v>
      </c>
      <c r="F24" s="5">
        <v>100</v>
      </c>
      <c r="G24" s="10">
        <v>557</v>
      </c>
      <c r="H24" s="43"/>
      <c r="I24" s="43"/>
    </row>
    <row r="25" spans="1:10" ht="30.75" customHeight="1">
      <c r="A25" s="32" t="s">
        <v>118</v>
      </c>
      <c r="B25" s="5" t="s">
        <v>40</v>
      </c>
      <c r="C25" s="5">
        <v>11</v>
      </c>
      <c r="D25" s="5" t="s">
        <v>21</v>
      </c>
      <c r="E25" s="7" t="s">
        <v>120</v>
      </c>
      <c r="F25" s="5">
        <v>200</v>
      </c>
      <c r="G25" s="10">
        <v>0</v>
      </c>
      <c r="H25" s="43"/>
      <c r="I25" s="43"/>
    </row>
    <row r="26" spans="1:10" ht="30.75" customHeight="1">
      <c r="A26" s="32" t="s">
        <v>159</v>
      </c>
      <c r="B26" s="5" t="s">
        <v>40</v>
      </c>
      <c r="C26" s="5">
        <v>11</v>
      </c>
      <c r="D26" s="5" t="s">
        <v>21</v>
      </c>
      <c r="E26" s="7" t="s">
        <v>158</v>
      </c>
      <c r="F26" s="5"/>
      <c r="G26" s="10">
        <f>G27+G28+G29</f>
        <v>1181</v>
      </c>
      <c r="H26" s="43"/>
      <c r="I26" s="43"/>
    </row>
    <row r="27" spans="1:10" ht="93" customHeight="1">
      <c r="A27" s="32" t="s">
        <v>78</v>
      </c>
      <c r="B27" s="5" t="s">
        <v>40</v>
      </c>
      <c r="C27" s="5">
        <v>11</v>
      </c>
      <c r="D27" s="5" t="s">
        <v>21</v>
      </c>
      <c r="E27" s="7" t="s">
        <v>158</v>
      </c>
      <c r="F27" s="5">
        <v>100</v>
      </c>
      <c r="G27" s="10">
        <v>884</v>
      </c>
      <c r="H27" s="43"/>
      <c r="I27" s="43"/>
    </row>
    <row r="28" spans="1:10" ht="30.75" customHeight="1">
      <c r="A28" s="32" t="s">
        <v>118</v>
      </c>
      <c r="B28" s="5" t="s">
        <v>40</v>
      </c>
      <c r="C28" s="5">
        <v>11</v>
      </c>
      <c r="D28" s="5" t="s">
        <v>21</v>
      </c>
      <c r="E28" s="7" t="s">
        <v>158</v>
      </c>
      <c r="F28" s="5">
        <v>200</v>
      </c>
      <c r="G28" s="10">
        <v>175</v>
      </c>
      <c r="H28" s="43"/>
      <c r="I28" s="43"/>
    </row>
    <row r="29" spans="1:10" ht="30.75" customHeight="1">
      <c r="A29" s="33" t="s">
        <v>69</v>
      </c>
      <c r="B29" s="5" t="s">
        <v>40</v>
      </c>
      <c r="C29" s="5">
        <v>11</v>
      </c>
      <c r="D29" s="5" t="s">
        <v>21</v>
      </c>
      <c r="E29" s="7" t="s">
        <v>158</v>
      </c>
      <c r="F29" s="5">
        <v>850</v>
      </c>
      <c r="G29" s="10">
        <v>122</v>
      </c>
      <c r="H29" s="43"/>
      <c r="I29" s="43"/>
    </row>
    <row r="30" spans="1:10" ht="31.5" customHeight="1">
      <c r="A30" s="9" t="s">
        <v>45</v>
      </c>
      <c r="B30" s="5" t="s">
        <v>30</v>
      </c>
      <c r="C30" s="5"/>
      <c r="D30" s="5"/>
      <c r="E30" s="8"/>
      <c r="F30" s="5"/>
      <c r="G30" s="10">
        <f>G31+G40</f>
        <v>24578.799999999999</v>
      </c>
      <c r="H30" s="10">
        <v>20733.7</v>
      </c>
      <c r="I30" s="10">
        <v>20940.7</v>
      </c>
    </row>
    <row r="31" spans="1:10" ht="20.25" customHeight="1">
      <c r="A31" s="9" t="s">
        <v>36</v>
      </c>
      <c r="B31" s="5" t="s">
        <v>30</v>
      </c>
      <c r="C31" s="5" t="s">
        <v>23</v>
      </c>
      <c r="D31" s="5"/>
      <c r="E31" s="8"/>
      <c r="F31" s="5"/>
      <c r="G31" s="10">
        <f>G32</f>
        <v>7552.5</v>
      </c>
      <c r="H31" s="43"/>
      <c r="I31" s="43"/>
    </row>
    <row r="32" spans="1:10" ht="18" customHeight="1">
      <c r="A32" s="9" t="str">
        <f>Лист1!A33</f>
        <v>Дополнительное образование детей</v>
      </c>
      <c r="B32" s="5" t="s">
        <v>30</v>
      </c>
      <c r="C32" s="5" t="s">
        <v>23</v>
      </c>
      <c r="D32" s="5" t="s">
        <v>17</v>
      </c>
      <c r="E32" s="8"/>
      <c r="F32" s="5"/>
      <c r="G32" s="10">
        <f>G33+G38</f>
        <v>7552.5</v>
      </c>
      <c r="H32" s="43"/>
      <c r="I32" s="43"/>
    </row>
    <row r="33" spans="1:9" ht="49.5" customHeight="1">
      <c r="A33" s="9" t="s">
        <v>85</v>
      </c>
      <c r="B33" s="5" t="s">
        <v>30</v>
      </c>
      <c r="C33" s="5" t="s">
        <v>23</v>
      </c>
      <c r="D33" s="5" t="s">
        <v>17</v>
      </c>
      <c r="E33" s="7" t="s">
        <v>117</v>
      </c>
      <c r="F33" s="5"/>
      <c r="G33" s="10">
        <f>G34</f>
        <v>6978.5</v>
      </c>
      <c r="H33" s="43"/>
      <c r="I33" s="43"/>
    </row>
    <row r="34" spans="1:9" ht="36" customHeight="1">
      <c r="A34" s="9" t="s">
        <v>103</v>
      </c>
      <c r="B34" s="5" t="s">
        <v>30</v>
      </c>
      <c r="C34" s="5" t="s">
        <v>23</v>
      </c>
      <c r="D34" s="5" t="s">
        <v>17</v>
      </c>
      <c r="E34" s="7" t="s">
        <v>114</v>
      </c>
      <c r="F34" s="5"/>
      <c r="G34" s="10">
        <f>G35+G36+G37</f>
        <v>6978.5</v>
      </c>
      <c r="H34" s="43"/>
      <c r="I34" s="43"/>
    </row>
    <row r="35" spans="1:9" ht="84.75" customHeight="1">
      <c r="A35" s="32" t="s">
        <v>78</v>
      </c>
      <c r="B35" s="5" t="s">
        <v>30</v>
      </c>
      <c r="C35" s="5" t="s">
        <v>23</v>
      </c>
      <c r="D35" s="5" t="s">
        <v>17</v>
      </c>
      <c r="E35" s="7" t="s">
        <v>114</v>
      </c>
      <c r="F35" s="5">
        <v>100</v>
      </c>
      <c r="G35" s="10">
        <v>5899.5</v>
      </c>
      <c r="H35" s="43"/>
      <c r="I35" s="43"/>
    </row>
    <row r="36" spans="1:9" ht="32.25" customHeight="1">
      <c r="A36" s="32" t="s">
        <v>118</v>
      </c>
      <c r="B36" s="5" t="s">
        <v>30</v>
      </c>
      <c r="C36" s="5" t="s">
        <v>23</v>
      </c>
      <c r="D36" s="5" t="s">
        <v>17</v>
      </c>
      <c r="E36" s="7" t="s">
        <v>114</v>
      </c>
      <c r="F36" s="5">
        <v>200</v>
      </c>
      <c r="G36" s="10">
        <v>1025</v>
      </c>
      <c r="H36" s="43"/>
      <c r="I36" s="43"/>
    </row>
    <row r="37" spans="1:9" ht="17.25" customHeight="1">
      <c r="A37" s="33" t="s">
        <v>69</v>
      </c>
      <c r="B37" s="5" t="s">
        <v>30</v>
      </c>
      <c r="C37" s="5" t="s">
        <v>23</v>
      </c>
      <c r="D37" s="5" t="s">
        <v>17</v>
      </c>
      <c r="E37" s="7" t="s">
        <v>114</v>
      </c>
      <c r="F37" s="5">
        <v>850</v>
      </c>
      <c r="G37" s="10">
        <v>54</v>
      </c>
      <c r="H37" s="43"/>
      <c r="I37" s="43"/>
    </row>
    <row r="38" spans="1:9" ht="54" customHeight="1">
      <c r="A38" s="33" t="s">
        <v>198</v>
      </c>
      <c r="B38" s="5" t="s">
        <v>30</v>
      </c>
      <c r="C38" s="5" t="s">
        <v>23</v>
      </c>
      <c r="D38" s="5" t="s">
        <v>17</v>
      </c>
      <c r="E38" s="7" t="s">
        <v>199</v>
      </c>
      <c r="F38" s="5"/>
      <c r="G38" s="10">
        <f>G39</f>
        <v>574</v>
      </c>
      <c r="H38" s="43"/>
      <c r="I38" s="43"/>
    </row>
    <row r="39" spans="1:9" ht="84" customHeight="1">
      <c r="A39" s="31" t="s">
        <v>78</v>
      </c>
      <c r="B39" s="5" t="s">
        <v>30</v>
      </c>
      <c r="C39" s="5" t="s">
        <v>23</v>
      </c>
      <c r="D39" s="5" t="s">
        <v>17</v>
      </c>
      <c r="E39" s="7" t="s">
        <v>199</v>
      </c>
      <c r="F39" s="5">
        <v>100</v>
      </c>
      <c r="G39" s="10">
        <v>574</v>
      </c>
      <c r="H39" s="43"/>
      <c r="I39" s="43"/>
    </row>
    <row r="40" spans="1:9" ht="18.75" customHeight="1">
      <c r="A40" s="9" t="s">
        <v>86</v>
      </c>
      <c r="B40" s="5" t="s">
        <v>30</v>
      </c>
      <c r="C40" s="5" t="s">
        <v>22</v>
      </c>
      <c r="D40" s="5"/>
      <c r="E40" s="8"/>
      <c r="F40" s="5"/>
      <c r="G40" s="10">
        <f>G41+G49</f>
        <v>17026.3</v>
      </c>
      <c r="H40" s="43"/>
      <c r="I40" s="43"/>
    </row>
    <row r="41" spans="1:9" ht="17.25" customHeight="1">
      <c r="A41" s="9" t="s">
        <v>50</v>
      </c>
      <c r="B41" s="5" t="s">
        <v>30</v>
      </c>
      <c r="C41" s="5" t="s">
        <v>22</v>
      </c>
      <c r="D41" s="5" t="s">
        <v>15</v>
      </c>
      <c r="E41" s="8"/>
      <c r="F41" s="5"/>
      <c r="G41" s="10">
        <f>G42+G47</f>
        <v>11412.199999999999</v>
      </c>
      <c r="H41" s="43"/>
      <c r="I41" s="43"/>
    </row>
    <row r="42" spans="1:9" ht="50.25" customHeight="1">
      <c r="A42" s="9" t="s">
        <v>87</v>
      </c>
      <c r="B42" s="5" t="s">
        <v>30</v>
      </c>
      <c r="C42" s="5" t="s">
        <v>22</v>
      </c>
      <c r="D42" s="5" t="s">
        <v>15</v>
      </c>
      <c r="E42" s="7" t="s">
        <v>121</v>
      </c>
      <c r="F42" s="3"/>
      <c r="G42" s="10">
        <f>G43</f>
        <v>10526.199999999999</v>
      </c>
      <c r="H42" s="43"/>
      <c r="I42" s="43"/>
    </row>
    <row r="43" spans="1:9" ht="20.25" customHeight="1">
      <c r="A43" s="9" t="s">
        <v>97</v>
      </c>
      <c r="B43" s="5" t="s">
        <v>30</v>
      </c>
      <c r="C43" s="5" t="s">
        <v>22</v>
      </c>
      <c r="D43" s="5" t="s">
        <v>15</v>
      </c>
      <c r="E43" s="7" t="s">
        <v>122</v>
      </c>
      <c r="F43" s="3"/>
      <c r="G43" s="10">
        <f>G44+G45+G46</f>
        <v>10526.199999999999</v>
      </c>
      <c r="H43" s="43"/>
      <c r="I43" s="43"/>
    </row>
    <row r="44" spans="1:9" ht="83.25" customHeight="1">
      <c r="A44" s="32" t="s">
        <v>78</v>
      </c>
      <c r="B44" s="5" t="s">
        <v>30</v>
      </c>
      <c r="C44" s="5" t="s">
        <v>22</v>
      </c>
      <c r="D44" s="5" t="s">
        <v>15</v>
      </c>
      <c r="E44" s="7" t="s">
        <v>122</v>
      </c>
      <c r="F44" s="3">
        <v>100</v>
      </c>
      <c r="G44" s="30">
        <v>8957.7999999999993</v>
      </c>
      <c r="H44" s="43"/>
      <c r="I44" s="43"/>
    </row>
    <row r="45" spans="1:9" ht="34.5" customHeight="1">
      <c r="A45" s="32" t="s">
        <v>118</v>
      </c>
      <c r="B45" s="5" t="s">
        <v>30</v>
      </c>
      <c r="C45" s="5" t="s">
        <v>22</v>
      </c>
      <c r="D45" s="5" t="s">
        <v>15</v>
      </c>
      <c r="E45" s="7" t="s">
        <v>122</v>
      </c>
      <c r="F45" s="3">
        <v>200</v>
      </c>
      <c r="G45" s="30">
        <v>1501.4</v>
      </c>
      <c r="H45" s="43"/>
      <c r="I45" s="43"/>
    </row>
    <row r="46" spans="1:9" ht="18.75" customHeight="1">
      <c r="A46" s="33" t="s">
        <v>69</v>
      </c>
      <c r="B46" s="5" t="s">
        <v>30</v>
      </c>
      <c r="C46" s="5" t="s">
        <v>22</v>
      </c>
      <c r="D46" s="5" t="s">
        <v>15</v>
      </c>
      <c r="E46" s="7" t="s">
        <v>122</v>
      </c>
      <c r="F46" s="3">
        <v>850</v>
      </c>
      <c r="G46" s="30">
        <v>67</v>
      </c>
      <c r="H46" s="43"/>
      <c r="I46" s="43"/>
    </row>
    <row r="47" spans="1:9" ht="52.5" customHeight="1">
      <c r="A47" s="33" t="s">
        <v>198</v>
      </c>
      <c r="B47" s="5" t="s">
        <v>30</v>
      </c>
      <c r="C47" s="5" t="s">
        <v>22</v>
      </c>
      <c r="D47" s="5" t="s">
        <v>15</v>
      </c>
      <c r="E47" s="7" t="s">
        <v>199</v>
      </c>
      <c r="F47" s="5"/>
      <c r="G47" s="10">
        <f>G48</f>
        <v>886</v>
      </c>
      <c r="H47" s="43"/>
      <c r="I47" s="43"/>
    </row>
    <row r="48" spans="1:9" ht="89.25" customHeight="1">
      <c r="A48" s="31" t="s">
        <v>78</v>
      </c>
      <c r="B48" s="5" t="s">
        <v>30</v>
      </c>
      <c r="C48" s="5" t="s">
        <v>22</v>
      </c>
      <c r="D48" s="5" t="s">
        <v>15</v>
      </c>
      <c r="E48" s="7" t="s">
        <v>199</v>
      </c>
      <c r="F48" s="5">
        <v>100</v>
      </c>
      <c r="G48" s="10">
        <v>886</v>
      </c>
      <c r="H48" s="43"/>
      <c r="I48" s="43"/>
    </row>
    <row r="49" spans="1:9" ht="31.5">
      <c r="A49" s="9" t="s">
        <v>88</v>
      </c>
      <c r="B49" s="5" t="s">
        <v>30</v>
      </c>
      <c r="C49" s="5" t="s">
        <v>22</v>
      </c>
      <c r="D49" s="5" t="s">
        <v>18</v>
      </c>
      <c r="E49" s="7"/>
      <c r="F49" s="5"/>
      <c r="G49" s="10">
        <f>G50+G55+G60+G62</f>
        <v>5614.1</v>
      </c>
      <c r="H49" s="43"/>
      <c r="I49" s="43"/>
    </row>
    <row r="50" spans="1:9" ht="30.75" customHeight="1">
      <c r="A50" s="9" t="s">
        <v>67</v>
      </c>
      <c r="B50" s="5" t="s">
        <v>30</v>
      </c>
      <c r="C50" s="5" t="s">
        <v>22</v>
      </c>
      <c r="D50" s="5" t="s">
        <v>18</v>
      </c>
      <c r="E50" s="7" t="s">
        <v>119</v>
      </c>
      <c r="F50" s="3"/>
      <c r="G50" s="10">
        <f>G51</f>
        <v>457</v>
      </c>
      <c r="H50" s="43"/>
      <c r="I50" s="43"/>
    </row>
    <row r="51" spans="1:9" ht="31.5" customHeight="1">
      <c r="A51" s="9" t="s">
        <v>68</v>
      </c>
      <c r="B51" s="5" t="s">
        <v>30</v>
      </c>
      <c r="C51" s="5" t="s">
        <v>22</v>
      </c>
      <c r="D51" s="5" t="s">
        <v>18</v>
      </c>
      <c r="E51" s="7" t="s">
        <v>120</v>
      </c>
      <c r="F51" s="3"/>
      <c r="G51" s="10">
        <f>G52+G53+G54</f>
        <v>457</v>
      </c>
      <c r="H51" s="43"/>
      <c r="I51" s="43"/>
    </row>
    <row r="52" spans="1:9" ht="82.5" customHeight="1">
      <c r="A52" s="32" t="s">
        <v>78</v>
      </c>
      <c r="B52" s="5" t="s">
        <v>30</v>
      </c>
      <c r="C52" s="5" t="s">
        <v>22</v>
      </c>
      <c r="D52" s="5" t="s">
        <v>18</v>
      </c>
      <c r="E52" s="7" t="s">
        <v>120</v>
      </c>
      <c r="F52" s="3">
        <v>100</v>
      </c>
      <c r="G52" s="10">
        <v>457</v>
      </c>
      <c r="H52" s="43"/>
      <c r="I52" s="43"/>
    </row>
    <row r="53" spans="1:9" ht="30.75" customHeight="1">
      <c r="A53" s="32" t="s">
        <v>118</v>
      </c>
      <c r="B53" s="5" t="s">
        <v>30</v>
      </c>
      <c r="C53" s="5" t="s">
        <v>22</v>
      </c>
      <c r="D53" s="5" t="s">
        <v>18</v>
      </c>
      <c r="E53" s="7" t="s">
        <v>120</v>
      </c>
      <c r="F53" s="5">
        <v>200</v>
      </c>
      <c r="G53" s="10">
        <v>0</v>
      </c>
      <c r="H53" s="43"/>
      <c r="I53" s="43"/>
    </row>
    <row r="54" spans="1:9" ht="21.75" customHeight="1">
      <c r="A54" s="33" t="s">
        <v>69</v>
      </c>
      <c r="B54" s="5" t="s">
        <v>30</v>
      </c>
      <c r="C54" s="5" t="s">
        <v>22</v>
      </c>
      <c r="D54" s="5" t="s">
        <v>18</v>
      </c>
      <c r="E54" s="7" t="s">
        <v>120</v>
      </c>
      <c r="F54" s="5">
        <v>850</v>
      </c>
      <c r="G54" s="10">
        <v>0</v>
      </c>
      <c r="H54" s="43"/>
      <c r="I54" s="43"/>
    </row>
    <row r="55" spans="1:9" ht="38.25" customHeight="1">
      <c r="A55" s="33" t="s">
        <v>89</v>
      </c>
      <c r="B55" s="5" t="s">
        <v>30</v>
      </c>
      <c r="C55" s="5" t="s">
        <v>22</v>
      </c>
      <c r="D55" s="5" t="s">
        <v>18</v>
      </c>
      <c r="E55" s="7" t="s">
        <v>123</v>
      </c>
      <c r="F55" s="5"/>
      <c r="G55" s="10">
        <f>G56</f>
        <v>4589.1000000000004</v>
      </c>
      <c r="H55" s="43"/>
      <c r="I55" s="43"/>
    </row>
    <row r="56" spans="1:9" ht="95.25" customHeight="1">
      <c r="A56" s="34" t="s">
        <v>66</v>
      </c>
      <c r="B56" s="5" t="s">
        <v>30</v>
      </c>
      <c r="C56" s="5" t="s">
        <v>22</v>
      </c>
      <c r="D56" s="5" t="s">
        <v>18</v>
      </c>
      <c r="E56" s="7" t="s">
        <v>124</v>
      </c>
      <c r="F56" s="5"/>
      <c r="G56" s="10">
        <f>G57+G58+G59</f>
        <v>4589.1000000000004</v>
      </c>
      <c r="H56" s="43"/>
      <c r="I56" s="43"/>
    </row>
    <row r="57" spans="1:9" ht="87.75" customHeight="1">
      <c r="A57" s="32" t="s">
        <v>78</v>
      </c>
      <c r="B57" s="5" t="s">
        <v>30</v>
      </c>
      <c r="C57" s="5" t="s">
        <v>22</v>
      </c>
      <c r="D57" s="5" t="s">
        <v>18</v>
      </c>
      <c r="E57" s="7" t="s">
        <v>124</v>
      </c>
      <c r="F57" s="5">
        <v>100</v>
      </c>
      <c r="G57" s="10">
        <v>4316</v>
      </c>
      <c r="H57" s="43"/>
      <c r="I57" s="43"/>
    </row>
    <row r="58" spans="1:9" ht="33" customHeight="1">
      <c r="A58" s="32" t="s">
        <v>118</v>
      </c>
      <c r="B58" s="5" t="s">
        <v>30</v>
      </c>
      <c r="C58" s="5" t="s">
        <v>22</v>
      </c>
      <c r="D58" s="5" t="s">
        <v>18</v>
      </c>
      <c r="E58" s="7" t="s">
        <v>124</v>
      </c>
      <c r="F58" s="5">
        <v>200</v>
      </c>
      <c r="G58" s="10">
        <v>256</v>
      </c>
      <c r="H58" s="43"/>
      <c r="I58" s="43"/>
    </row>
    <row r="59" spans="1:9" ht="20.25" customHeight="1">
      <c r="A59" s="33" t="s">
        <v>69</v>
      </c>
      <c r="B59" s="5" t="s">
        <v>30</v>
      </c>
      <c r="C59" s="5" t="s">
        <v>22</v>
      </c>
      <c r="D59" s="5" t="s">
        <v>18</v>
      </c>
      <c r="E59" s="7" t="s">
        <v>124</v>
      </c>
      <c r="F59" s="5">
        <v>850</v>
      </c>
      <c r="G59" s="10">
        <v>17.100000000000001</v>
      </c>
      <c r="H59" s="43"/>
      <c r="I59" s="43"/>
    </row>
    <row r="60" spans="1:9" ht="42" customHeight="1">
      <c r="A60" s="33" t="s">
        <v>179</v>
      </c>
      <c r="B60" s="5" t="s">
        <v>30</v>
      </c>
      <c r="C60" s="5" t="s">
        <v>22</v>
      </c>
      <c r="D60" s="5" t="s">
        <v>18</v>
      </c>
      <c r="E60" s="7" t="s">
        <v>180</v>
      </c>
      <c r="F60" s="5"/>
      <c r="G60" s="10">
        <f>G61</f>
        <v>100</v>
      </c>
      <c r="H60" s="43"/>
      <c r="I60" s="43"/>
    </row>
    <row r="61" spans="1:9" ht="43.5" customHeight="1">
      <c r="A61" s="32" t="s">
        <v>118</v>
      </c>
      <c r="B61" s="5" t="s">
        <v>30</v>
      </c>
      <c r="C61" s="5" t="s">
        <v>22</v>
      </c>
      <c r="D61" s="5" t="s">
        <v>18</v>
      </c>
      <c r="E61" s="7" t="s">
        <v>180</v>
      </c>
      <c r="F61" s="5">
        <v>200</v>
      </c>
      <c r="G61" s="10">
        <v>100</v>
      </c>
      <c r="H61" s="43"/>
      <c r="I61" s="43"/>
    </row>
    <row r="62" spans="1:9" ht="50.25" customHeight="1">
      <c r="A62" s="33" t="s">
        <v>198</v>
      </c>
      <c r="B62" s="5" t="s">
        <v>30</v>
      </c>
      <c r="C62" s="5" t="s">
        <v>22</v>
      </c>
      <c r="D62" s="5" t="s">
        <v>18</v>
      </c>
      <c r="E62" s="7" t="s">
        <v>199</v>
      </c>
      <c r="F62" s="5"/>
      <c r="G62" s="10">
        <f>G63</f>
        <v>468</v>
      </c>
      <c r="H62" s="43"/>
      <c r="I62" s="43"/>
    </row>
    <row r="63" spans="1:9" ht="80.25" customHeight="1">
      <c r="A63" s="31" t="s">
        <v>78</v>
      </c>
      <c r="B63" s="5" t="s">
        <v>30</v>
      </c>
      <c r="C63" s="5" t="s">
        <v>22</v>
      </c>
      <c r="D63" s="5" t="s">
        <v>18</v>
      </c>
      <c r="E63" s="7" t="s">
        <v>199</v>
      </c>
      <c r="F63" s="5">
        <v>100</v>
      </c>
      <c r="G63" s="10">
        <v>468</v>
      </c>
      <c r="H63" s="43"/>
      <c r="I63" s="43"/>
    </row>
    <row r="64" spans="1:9" ht="46.5" customHeight="1">
      <c r="A64" s="9" t="s">
        <v>57</v>
      </c>
      <c r="B64" s="5" t="s">
        <v>31</v>
      </c>
      <c r="C64" s="5"/>
      <c r="D64" s="5"/>
      <c r="E64" s="8"/>
      <c r="F64" s="5"/>
      <c r="G64" s="10">
        <f>G65+G123</f>
        <v>238340.19999999998</v>
      </c>
      <c r="H64" s="10">
        <v>218335.2</v>
      </c>
      <c r="I64" s="10">
        <v>218896.2</v>
      </c>
    </row>
    <row r="65" spans="1:9" ht="16.5" customHeight="1">
      <c r="A65" s="9" t="s">
        <v>36</v>
      </c>
      <c r="B65" s="5" t="s">
        <v>31</v>
      </c>
      <c r="C65" s="5" t="s">
        <v>23</v>
      </c>
      <c r="D65" s="5"/>
      <c r="E65" s="7"/>
      <c r="F65" s="5"/>
      <c r="G65" s="10">
        <f>G66+G78+G99+G109+G92</f>
        <v>223560.49999999997</v>
      </c>
      <c r="H65" s="43"/>
      <c r="I65" s="43"/>
    </row>
    <row r="66" spans="1:9" ht="19.5" customHeight="1">
      <c r="A66" s="9" t="s">
        <v>6</v>
      </c>
      <c r="B66" s="5" t="s">
        <v>31</v>
      </c>
      <c r="C66" s="5" t="s">
        <v>23</v>
      </c>
      <c r="D66" s="5" t="s">
        <v>15</v>
      </c>
      <c r="E66" s="7"/>
      <c r="F66" s="5"/>
      <c r="G66" s="10">
        <f>G67+G74+G72</f>
        <v>47021.3</v>
      </c>
      <c r="H66" s="43"/>
      <c r="I66" s="43"/>
    </row>
    <row r="67" spans="1:9" ht="50.25" customHeight="1">
      <c r="A67" s="9" t="s">
        <v>85</v>
      </c>
      <c r="B67" s="5" t="s">
        <v>31</v>
      </c>
      <c r="C67" s="5" t="s">
        <v>23</v>
      </c>
      <c r="D67" s="5" t="s">
        <v>15</v>
      </c>
      <c r="E67" s="7" t="s">
        <v>117</v>
      </c>
      <c r="F67" s="5"/>
      <c r="G67" s="10">
        <f>G68</f>
        <v>24304.3</v>
      </c>
      <c r="H67" s="43"/>
      <c r="I67" s="43"/>
    </row>
    <row r="68" spans="1:9" ht="39.75" customHeight="1">
      <c r="A68" s="9" t="s">
        <v>162</v>
      </c>
      <c r="B68" s="5" t="s">
        <v>31</v>
      </c>
      <c r="C68" s="5" t="s">
        <v>23</v>
      </c>
      <c r="D68" s="5" t="s">
        <v>15</v>
      </c>
      <c r="E68" s="7" t="s">
        <v>125</v>
      </c>
      <c r="F68" s="5"/>
      <c r="G68" s="10">
        <f>G69+G70+G71</f>
        <v>24304.3</v>
      </c>
      <c r="H68" s="43"/>
      <c r="I68" s="43"/>
    </row>
    <row r="69" spans="1:9" ht="84" customHeight="1">
      <c r="A69" s="32" t="s">
        <v>78</v>
      </c>
      <c r="B69" s="5" t="s">
        <v>31</v>
      </c>
      <c r="C69" s="5" t="s">
        <v>23</v>
      </c>
      <c r="D69" s="5" t="s">
        <v>15</v>
      </c>
      <c r="E69" s="7" t="s">
        <v>125</v>
      </c>
      <c r="F69" s="5">
        <v>100</v>
      </c>
      <c r="G69" s="10">
        <v>14107.3</v>
      </c>
      <c r="H69" s="43"/>
      <c r="I69" s="43"/>
    </row>
    <row r="70" spans="1:9" ht="31.5" customHeight="1">
      <c r="A70" s="32" t="s">
        <v>118</v>
      </c>
      <c r="B70" s="5" t="s">
        <v>31</v>
      </c>
      <c r="C70" s="5" t="s">
        <v>23</v>
      </c>
      <c r="D70" s="5" t="s">
        <v>15</v>
      </c>
      <c r="E70" s="7" t="s">
        <v>125</v>
      </c>
      <c r="F70" s="5">
        <v>200</v>
      </c>
      <c r="G70" s="10">
        <v>9197</v>
      </c>
      <c r="H70" s="43"/>
      <c r="I70" s="43"/>
    </row>
    <row r="71" spans="1:9">
      <c r="A71" s="33" t="s">
        <v>69</v>
      </c>
      <c r="B71" s="5" t="s">
        <v>31</v>
      </c>
      <c r="C71" s="5" t="s">
        <v>23</v>
      </c>
      <c r="D71" s="5" t="s">
        <v>15</v>
      </c>
      <c r="E71" s="7" t="s">
        <v>125</v>
      </c>
      <c r="F71" s="5">
        <v>850</v>
      </c>
      <c r="G71" s="10">
        <v>1000</v>
      </c>
      <c r="H71" s="43"/>
      <c r="I71" s="43"/>
    </row>
    <row r="72" spans="1:9" ht="47.25">
      <c r="A72" s="33" t="s">
        <v>198</v>
      </c>
      <c r="B72" s="5" t="s">
        <v>31</v>
      </c>
      <c r="C72" s="5" t="s">
        <v>23</v>
      </c>
      <c r="D72" s="5" t="s">
        <v>15</v>
      </c>
      <c r="E72" s="7" t="s">
        <v>199</v>
      </c>
      <c r="F72" s="5"/>
      <c r="G72" s="10">
        <f>G73</f>
        <v>2923</v>
      </c>
      <c r="H72" s="43"/>
      <c r="I72" s="43"/>
    </row>
    <row r="73" spans="1:9" ht="78.75">
      <c r="A73" s="31" t="s">
        <v>78</v>
      </c>
      <c r="B73" s="5" t="s">
        <v>31</v>
      </c>
      <c r="C73" s="5" t="s">
        <v>23</v>
      </c>
      <c r="D73" s="5" t="s">
        <v>15</v>
      </c>
      <c r="E73" s="7" t="s">
        <v>199</v>
      </c>
      <c r="F73" s="5">
        <v>100</v>
      </c>
      <c r="G73" s="10">
        <v>2923</v>
      </c>
      <c r="H73" s="43"/>
      <c r="I73" s="43"/>
    </row>
    <row r="74" spans="1:9" ht="68.25" customHeight="1">
      <c r="A74" s="9" t="s">
        <v>79</v>
      </c>
      <c r="B74" s="5" t="s">
        <v>31</v>
      </c>
      <c r="C74" s="5" t="s">
        <v>23</v>
      </c>
      <c r="D74" s="5" t="s">
        <v>15</v>
      </c>
      <c r="E74" s="7" t="s">
        <v>126</v>
      </c>
      <c r="F74" s="5"/>
      <c r="G74" s="10">
        <f>G75+G76+G77</f>
        <v>19794</v>
      </c>
      <c r="H74" s="43"/>
      <c r="I74" s="43"/>
    </row>
    <row r="75" spans="1:9" ht="83.25" customHeight="1">
      <c r="A75" s="47" t="s">
        <v>78</v>
      </c>
      <c r="B75" s="48" t="s">
        <v>31</v>
      </c>
      <c r="C75" s="48" t="s">
        <v>23</v>
      </c>
      <c r="D75" s="48" t="s">
        <v>15</v>
      </c>
      <c r="E75" s="49" t="s">
        <v>126</v>
      </c>
      <c r="F75" s="48">
        <v>100</v>
      </c>
      <c r="G75" s="30">
        <v>19148</v>
      </c>
      <c r="H75" s="43"/>
      <c r="I75" s="10"/>
    </row>
    <row r="76" spans="1:9" ht="31.5" customHeight="1">
      <c r="A76" s="47" t="s">
        <v>118</v>
      </c>
      <c r="B76" s="48" t="s">
        <v>31</v>
      </c>
      <c r="C76" s="48" t="s">
        <v>23</v>
      </c>
      <c r="D76" s="48" t="s">
        <v>15</v>
      </c>
      <c r="E76" s="49" t="s">
        <v>126</v>
      </c>
      <c r="F76" s="48">
        <v>200</v>
      </c>
      <c r="G76" s="30">
        <v>561</v>
      </c>
      <c r="H76" s="43"/>
      <c r="I76" s="10"/>
    </row>
    <row r="77" spans="1:9" ht="31.5" customHeight="1">
      <c r="A77" s="29" t="s">
        <v>63</v>
      </c>
      <c r="B77" s="48" t="s">
        <v>31</v>
      </c>
      <c r="C77" s="48" t="s">
        <v>23</v>
      </c>
      <c r="D77" s="48" t="s">
        <v>15</v>
      </c>
      <c r="E77" s="49" t="s">
        <v>126</v>
      </c>
      <c r="F77" s="48">
        <v>300</v>
      </c>
      <c r="G77" s="30">
        <v>85</v>
      </c>
      <c r="H77" s="43"/>
      <c r="I77" s="10"/>
    </row>
    <row r="78" spans="1:9" ht="17.25" customHeight="1">
      <c r="A78" s="9" t="s">
        <v>7</v>
      </c>
      <c r="B78" s="5" t="s">
        <v>31</v>
      </c>
      <c r="C78" s="5" t="s">
        <v>23</v>
      </c>
      <c r="D78" s="5" t="s">
        <v>16</v>
      </c>
      <c r="E78" s="7"/>
      <c r="F78" s="5"/>
      <c r="G78" s="10">
        <f>G79+G84+G88+G90</f>
        <v>167316.79999999999</v>
      </c>
      <c r="H78" s="43"/>
      <c r="I78" s="43"/>
    </row>
    <row r="79" spans="1:9" ht="49.5" customHeight="1">
      <c r="A79" s="9" t="s">
        <v>85</v>
      </c>
      <c r="B79" s="5" t="s">
        <v>31</v>
      </c>
      <c r="C79" s="5" t="s">
        <v>23</v>
      </c>
      <c r="D79" s="5" t="s">
        <v>16</v>
      </c>
      <c r="E79" s="7" t="s">
        <v>117</v>
      </c>
      <c r="F79" s="5"/>
      <c r="G79" s="10">
        <f>G80</f>
        <v>23102.799999999999</v>
      </c>
      <c r="H79" s="43"/>
      <c r="I79" s="43"/>
    </row>
    <row r="80" spans="1:9" ht="36.75" customHeight="1">
      <c r="A80" s="9" t="s">
        <v>163</v>
      </c>
      <c r="B80" s="5" t="s">
        <v>31</v>
      </c>
      <c r="C80" s="5" t="s">
        <v>23</v>
      </c>
      <c r="D80" s="5" t="s">
        <v>16</v>
      </c>
      <c r="E80" s="7" t="s">
        <v>127</v>
      </c>
      <c r="F80" s="5"/>
      <c r="G80" s="10">
        <f>G81+G82+G83</f>
        <v>23102.799999999999</v>
      </c>
      <c r="H80" s="43"/>
      <c r="I80" s="43"/>
    </row>
    <row r="81" spans="1:9" ht="85.5" customHeight="1">
      <c r="A81" s="32" t="s">
        <v>78</v>
      </c>
      <c r="B81" s="5" t="s">
        <v>31</v>
      </c>
      <c r="C81" s="5" t="s">
        <v>23</v>
      </c>
      <c r="D81" s="5" t="s">
        <v>16</v>
      </c>
      <c r="E81" s="7" t="s">
        <v>127</v>
      </c>
      <c r="F81" s="5">
        <v>100</v>
      </c>
      <c r="G81" s="10">
        <v>1316.8</v>
      </c>
      <c r="H81" s="43"/>
      <c r="I81" s="43"/>
    </row>
    <row r="82" spans="1:9" ht="31.5" customHeight="1">
      <c r="A82" s="32" t="s">
        <v>118</v>
      </c>
      <c r="B82" s="5" t="s">
        <v>31</v>
      </c>
      <c r="C82" s="5" t="s">
        <v>23</v>
      </c>
      <c r="D82" s="5" t="s">
        <v>16</v>
      </c>
      <c r="E82" s="7" t="s">
        <v>127</v>
      </c>
      <c r="F82" s="5">
        <v>200</v>
      </c>
      <c r="G82" s="10">
        <v>19876</v>
      </c>
      <c r="H82" s="43"/>
      <c r="I82" s="43"/>
    </row>
    <row r="83" spans="1:9" ht="19.5" customHeight="1">
      <c r="A83" s="33" t="s">
        <v>69</v>
      </c>
      <c r="B83" s="5" t="s">
        <v>31</v>
      </c>
      <c r="C83" s="5" t="s">
        <v>23</v>
      </c>
      <c r="D83" s="5" t="s">
        <v>16</v>
      </c>
      <c r="E83" s="7" t="s">
        <v>127</v>
      </c>
      <c r="F83" s="5">
        <v>850</v>
      </c>
      <c r="G83" s="10">
        <v>1910</v>
      </c>
      <c r="H83" s="43"/>
      <c r="I83" s="43"/>
    </row>
    <row r="84" spans="1:9" ht="109.5" customHeight="1">
      <c r="A84" s="9" t="s">
        <v>80</v>
      </c>
      <c r="B84" s="5" t="s">
        <v>31</v>
      </c>
      <c r="C84" s="5" t="s">
        <v>23</v>
      </c>
      <c r="D84" s="5" t="s">
        <v>16</v>
      </c>
      <c r="E84" s="7" t="s">
        <v>128</v>
      </c>
      <c r="F84" s="3"/>
      <c r="G84" s="10">
        <f>G85+G86+G87</f>
        <v>134961</v>
      </c>
      <c r="H84" s="43"/>
      <c r="I84" s="43"/>
    </row>
    <row r="85" spans="1:9" ht="83.25" customHeight="1">
      <c r="A85" s="32" t="s">
        <v>78</v>
      </c>
      <c r="B85" s="5" t="s">
        <v>31</v>
      </c>
      <c r="C85" s="5" t="s">
        <v>23</v>
      </c>
      <c r="D85" s="5" t="s">
        <v>16</v>
      </c>
      <c r="E85" s="7" t="s">
        <v>128</v>
      </c>
      <c r="F85" s="3">
        <v>100</v>
      </c>
      <c r="G85" s="10">
        <v>132304</v>
      </c>
      <c r="H85" s="43"/>
      <c r="I85" s="43"/>
    </row>
    <row r="86" spans="1:9" ht="31.5" customHeight="1">
      <c r="A86" s="32" t="s">
        <v>118</v>
      </c>
      <c r="B86" s="5" t="s">
        <v>31</v>
      </c>
      <c r="C86" s="5" t="s">
        <v>23</v>
      </c>
      <c r="D86" s="5" t="s">
        <v>16</v>
      </c>
      <c r="E86" s="7" t="s">
        <v>128</v>
      </c>
      <c r="F86" s="5">
        <v>200</v>
      </c>
      <c r="G86" s="10">
        <v>2555</v>
      </c>
      <c r="H86" s="43"/>
      <c r="I86" s="43"/>
    </row>
    <row r="87" spans="1:9" ht="31.5" customHeight="1">
      <c r="A87" s="29" t="s">
        <v>63</v>
      </c>
      <c r="B87" s="5" t="s">
        <v>31</v>
      </c>
      <c r="C87" s="5" t="s">
        <v>23</v>
      </c>
      <c r="D87" s="5" t="s">
        <v>16</v>
      </c>
      <c r="E87" s="7" t="s">
        <v>128</v>
      </c>
      <c r="F87" s="5">
        <v>850</v>
      </c>
      <c r="G87" s="10">
        <v>102</v>
      </c>
      <c r="H87" s="43"/>
      <c r="I87" s="43"/>
    </row>
    <row r="88" spans="1:9" ht="66.75" customHeight="1">
      <c r="A88" s="9" t="s">
        <v>54</v>
      </c>
      <c r="B88" s="5" t="s">
        <v>31</v>
      </c>
      <c r="C88" s="5" t="s">
        <v>23</v>
      </c>
      <c r="D88" s="5" t="s">
        <v>16</v>
      </c>
      <c r="E88" s="7" t="s">
        <v>155</v>
      </c>
      <c r="F88" s="5"/>
      <c r="G88" s="10">
        <f>G89</f>
        <v>1088</v>
      </c>
      <c r="H88" s="43"/>
      <c r="I88" s="43"/>
    </row>
    <row r="89" spans="1:9" ht="33" customHeight="1">
      <c r="A89" s="32" t="s">
        <v>118</v>
      </c>
      <c r="B89" s="5" t="s">
        <v>31</v>
      </c>
      <c r="C89" s="5" t="s">
        <v>23</v>
      </c>
      <c r="D89" s="5" t="s">
        <v>16</v>
      </c>
      <c r="E89" s="7" t="s">
        <v>155</v>
      </c>
      <c r="F89" s="5">
        <v>200</v>
      </c>
      <c r="G89" s="10">
        <v>1088</v>
      </c>
      <c r="H89" s="43"/>
      <c r="I89" s="43"/>
    </row>
    <row r="90" spans="1:9" ht="51.75" customHeight="1">
      <c r="A90" s="32" t="s">
        <v>200</v>
      </c>
      <c r="B90" s="5" t="s">
        <v>31</v>
      </c>
      <c r="C90" s="5" t="s">
        <v>23</v>
      </c>
      <c r="D90" s="5" t="s">
        <v>16</v>
      </c>
      <c r="E90" s="7" t="s">
        <v>201</v>
      </c>
      <c r="F90" s="5"/>
      <c r="G90" s="10">
        <f>G91</f>
        <v>8165</v>
      </c>
      <c r="H90" s="43"/>
      <c r="I90" s="43"/>
    </row>
    <row r="91" spans="1:9" ht="33" customHeight="1">
      <c r="A91" s="32" t="s">
        <v>118</v>
      </c>
      <c r="B91" s="5" t="s">
        <v>31</v>
      </c>
      <c r="C91" s="5" t="s">
        <v>23</v>
      </c>
      <c r="D91" s="5" t="s">
        <v>16</v>
      </c>
      <c r="E91" s="7" t="s">
        <v>201</v>
      </c>
      <c r="F91" s="5">
        <v>200</v>
      </c>
      <c r="G91" s="10">
        <v>8165</v>
      </c>
      <c r="H91" s="43"/>
      <c r="I91" s="43"/>
    </row>
    <row r="92" spans="1:9" ht="26.25" customHeight="1">
      <c r="A92" s="32" t="str">
        <f>Лист1!A33</f>
        <v>Дополнительное образование детей</v>
      </c>
      <c r="B92" s="5" t="s">
        <v>31</v>
      </c>
      <c r="C92" s="5" t="s">
        <v>23</v>
      </c>
      <c r="D92" s="5" t="s">
        <v>17</v>
      </c>
      <c r="E92" s="7"/>
      <c r="F92" s="5"/>
      <c r="G92" s="10">
        <f>G93+G97</f>
        <v>1854.9</v>
      </c>
      <c r="H92" s="43"/>
      <c r="I92" s="43"/>
    </row>
    <row r="93" spans="1:9" ht="33" customHeight="1">
      <c r="A93" s="9" t="s">
        <v>103</v>
      </c>
      <c r="B93" s="5" t="s">
        <v>31</v>
      </c>
      <c r="C93" s="5" t="s">
        <v>23</v>
      </c>
      <c r="D93" s="5" t="s">
        <v>17</v>
      </c>
      <c r="E93" s="7" t="s">
        <v>114</v>
      </c>
      <c r="F93" s="5"/>
      <c r="G93" s="10">
        <f>G94+G95+G96</f>
        <v>1502.9</v>
      </c>
      <c r="H93" s="43"/>
      <c r="I93" s="43"/>
    </row>
    <row r="94" spans="1:9" ht="92.25" customHeight="1">
      <c r="A94" s="32" t="s">
        <v>78</v>
      </c>
      <c r="B94" s="5" t="s">
        <v>31</v>
      </c>
      <c r="C94" s="5" t="s">
        <v>23</v>
      </c>
      <c r="D94" s="5" t="s">
        <v>17</v>
      </c>
      <c r="E94" s="7" t="s">
        <v>114</v>
      </c>
      <c r="F94" s="5">
        <v>100</v>
      </c>
      <c r="G94" s="10">
        <v>1287.9000000000001</v>
      </c>
      <c r="H94" s="43"/>
      <c r="I94" s="43"/>
    </row>
    <row r="95" spans="1:9" ht="33" customHeight="1">
      <c r="A95" s="32" t="s">
        <v>118</v>
      </c>
      <c r="B95" s="5" t="s">
        <v>31</v>
      </c>
      <c r="C95" s="5" t="s">
        <v>23</v>
      </c>
      <c r="D95" s="5" t="s">
        <v>17</v>
      </c>
      <c r="E95" s="7" t="s">
        <v>114</v>
      </c>
      <c r="F95" s="5">
        <v>200</v>
      </c>
      <c r="G95" s="10">
        <v>165</v>
      </c>
      <c r="H95" s="43"/>
      <c r="I95" s="43"/>
    </row>
    <row r="96" spans="1:9" ht="24" customHeight="1">
      <c r="A96" s="33" t="s">
        <v>69</v>
      </c>
      <c r="B96" s="5" t="s">
        <v>31</v>
      </c>
      <c r="C96" s="5" t="s">
        <v>23</v>
      </c>
      <c r="D96" s="5" t="s">
        <v>17</v>
      </c>
      <c r="E96" s="7" t="s">
        <v>114</v>
      </c>
      <c r="F96" s="5">
        <v>850</v>
      </c>
      <c r="G96" s="10">
        <v>50</v>
      </c>
      <c r="H96" s="43"/>
      <c r="I96" s="43"/>
    </row>
    <row r="97" spans="1:9" ht="53.25" customHeight="1">
      <c r="A97" s="33" t="s">
        <v>198</v>
      </c>
      <c r="B97" s="5" t="s">
        <v>31</v>
      </c>
      <c r="C97" s="5" t="s">
        <v>23</v>
      </c>
      <c r="D97" s="5" t="s">
        <v>17</v>
      </c>
      <c r="E97" s="7" t="s">
        <v>199</v>
      </c>
      <c r="F97" s="5"/>
      <c r="G97" s="10">
        <f>G98</f>
        <v>352</v>
      </c>
      <c r="H97" s="43"/>
      <c r="I97" s="43"/>
    </row>
    <row r="98" spans="1:9" ht="95.25" customHeight="1">
      <c r="A98" s="31" t="s">
        <v>78</v>
      </c>
      <c r="B98" s="5" t="s">
        <v>31</v>
      </c>
      <c r="C98" s="5" t="s">
        <v>23</v>
      </c>
      <c r="D98" s="5" t="s">
        <v>17</v>
      </c>
      <c r="E98" s="7" t="s">
        <v>199</v>
      </c>
      <c r="F98" s="5">
        <v>100</v>
      </c>
      <c r="G98" s="10">
        <v>352</v>
      </c>
      <c r="H98" s="43"/>
      <c r="I98" s="43"/>
    </row>
    <row r="99" spans="1:9" ht="18.75" customHeight="1">
      <c r="A99" s="9" t="s">
        <v>55</v>
      </c>
      <c r="B99" s="5" t="s">
        <v>31</v>
      </c>
      <c r="C99" s="5" t="s">
        <v>23</v>
      </c>
      <c r="D99" s="5" t="s">
        <v>23</v>
      </c>
      <c r="E99" s="7"/>
      <c r="F99" s="3"/>
      <c r="G99" s="10">
        <f>G101+G105+G107</f>
        <v>2862</v>
      </c>
      <c r="H99" s="43"/>
      <c r="I99" s="43"/>
    </row>
    <row r="100" spans="1:9" ht="48" customHeight="1">
      <c r="A100" s="9" t="s">
        <v>85</v>
      </c>
      <c r="B100" s="7" t="s">
        <v>31</v>
      </c>
      <c r="C100" s="7" t="s">
        <v>23</v>
      </c>
      <c r="D100" s="7" t="s">
        <v>23</v>
      </c>
      <c r="E100" s="7" t="s">
        <v>117</v>
      </c>
      <c r="F100" s="3"/>
      <c r="G100" s="10">
        <f>G101</f>
        <v>1780</v>
      </c>
      <c r="H100" s="43"/>
      <c r="I100" s="43"/>
    </row>
    <row r="101" spans="1:9" ht="18" customHeight="1">
      <c r="A101" s="9" t="s">
        <v>70</v>
      </c>
      <c r="B101" s="5" t="s">
        <v>31</v>
      </c>
      <c r="C101" s="5" t="s">
        <v>23</v>
      </c>
      <c r="D101" s="5" t="s">
        <v>23</v>
      </c>
      <c r="E101" s="7" t="s">
        <v>129</v>
      </c>
      <c r="F101" s="3"/>
      <c r="G101" s="10">
        <f>G102+G103</f>
        <v>1780</v>
      </c>
      <c r="H101" s="43"/>
      <c r="I101" s="43"/>
    </row>
    <row r="102" spans="1:9" ht="85.5" customHeight="1">
      <c r="A102" s="32" t="s">
        <v>78</v>
      </c>
      <c r="B102" s="5" t="s">
        <v>31</v>
      </c>
      <c r="C102" s="5" t="s">
        <v>23</v>
      </c>
      <c r="D102" s="5" t="s">
        <v>23</v>
      </c>
      <c r="E102" s="7" t="s">
        <v>129</v>
      </c>
      <c r="F102" s="3">
        <v>100</v>
      </c>
      <c r="G102" s="10">
        <v>1290</v>
      </c>
      <c r="H102" s="43"/>
      <c r="I102" s="43"/>
    </row>
    <row r="103" spans="1:9" ht="33" customHeight="1">
      <c r="A103" s="32" t="s">
        <v>118</v>
      </c>
      <c r="B103" s="5" t="s">
        <v>31</v>
      </c>
      <c r="C103" s="5" t="s">
        <v>23</v>
      </c>
      <c r="D103" s="5" t="s">
        <v>23</v>
      </c>
      <c r="E103" s="7" t="s">
        <v>129</v>
      </c>
      <c r="F103" s="3">
        <v>200</v>
      </c>
      <c r="G103" s="10">
        <v>490</v>
      </c>
      <c r="H103" s="43"/>
      <c r="I103" s="43"/>
    </row>
    <row r="104" spans="1:9" ht="24" customHeight="1">
      <c r="A104" s="33" t="s">
        <v>69</v>
      </c>
      <c r="B104" s="5" t="s">
        <v>31</v>
      </c>
      <c r="C104" s="5" t="s">
        <v>23</v>
      </c>
      <c r="D104" s="5" t="s">
        <v>23</v>
      </c>
      <c r="E104" s="7" t="s">
        <v>129</v>
      </c>
      <c r="F104" s="3">
        <v>850</v>
      </c>
      <c r="G104" s="10">
        <v>0</v>
      </c>
      <c r="H104" s="43"/>
      <c r="I104" s="43"/>
    </row>
    <row r="105" spans="1:9" ht="56.25" customHeight="1">
      <c r="A105" s="33" t="s">
        <v>198</v>
      </c>
      <c r="B105" s="5" t="s">
        <v>31</v>
      </c>
      <c r="C105" s="5" t="s">
        <v>23</v>
      </c>
      <c r="D105" s="5" t="s">
        <v>23</v>
      </c>
      <c r="E105" s="7" t="s">
        <v>199</v>
      </c>
      <c r="F105" s="5"/>
      <c r="G105" s="10">
        <f>G106</f>
        <v>42</v>
      </c>
      <c r="H105" s="43"/>
      <c r="I105" s="43"/>
    </row>
    <row r="106" spans="1:9" ht="90.75" customHeight="1">
      <c r="A106" s="31" t="s">
        <v>78</v>
      </c>
      <c r="B106" s="5" t="s">
        <v>31</v>
      </c>
      <c r="C106" s="5" t="s">
        <v>23</v>
      </c>
      <c r="D106" s="5" t="s">
        <v>23</v>
      </c>
      <c r="E106" s="7" t="s">
        <v>199</v>
      </c>
      <c r="F106" s="5">
        <v>100</v>
      </c>
      <c r="G106" s="10">
        <v>42</v>
      </c>
      <c r="H106" s="43"/>
      <c r="I106" s="43"/>
    </row>
    <row r="107" spans="1:9" ht="33.75" customHeight="1">
      <c r="A107" s="33" t="s">
        <v>202</v>
      </c>
      <c r="B107" s="5" t="s">
        <v>31</v>
      </c>
      <c r="C107" s="5" t="s">
        <v>23</v>
      </c>
      <c r="D107" s="5" t="s">
        <v>23</v>
      </c>
      <c r="E107" s="7" t="s">
        <v>203</v>
      </c>
      <c r="F107" s="3"/>
      <c r="G107" s="10">
        <f>G108</f>
        <v>1040</v>
      </c>
      <c r="H107" s="43"/>
      <c r="I107" s="43"/>
    </row>
    <row r="108" spans="1:9" ht="33.75" customHeight="1">
      <c r="A108" s="32" t="s">
        <v>118</v>
      </c>
      <c r="B108" s="5" t="s">
        <v>31</v>
      </c>
      <c r="C108" s="5" t="s">
        <v>23</v>
      </c>
      <c r="D108" s="5" t="s">
        <v>23</v>
      </c>
      <c r="E108" s="7" t="s">
        <v>203</v>
      </c>
      <c r="F108" s="3">
        <v>200</v>
      </c>
      <c r="G108" s="10">
        <v>1040</v>
      </c>
      <c r="H108" s="43"/>
      <c r="I108" s="43"/>
    </row>
    <row r="109" spans="1:9" ht="22.5" customHeight="1">
      <c r="A109" s="29" t="s">
        <v>9</v>
      </c>
      <c r="B109" s="5" t="s">
        <v>31</v>
      </c>
      <c r="C109" s="5" t="s">
        <v>23</v>
      </c>
      <c r="D109" s="5" t="s">
        <v>20</v>
      </c>
      <c r="E109" s="8"/>
      <c r="F109" s="3"/>
      <c r="G109" s="10">
        <f>G110+G118+G115</f>
        <v>4505.5</v>
      </c>
      <c r="H109" s="43"/>
      <c r="I109" s="43"/>
    </row>
    <row r="110" spans="1:9" ht="33.75" customHeight="1">
      <c r="A110" s="9" t="s">
        <v>67</v>
      </c>
      <c r="B110" s="5" t="s">
        <v>31</v>
      </c>
      <c r="C110" s="5" t="s">
        <v>23</v>
      </c>
      <c r="D110" s="5" t="s">
        <v>20</v>
      </c>
      <c r="E110" s="7" t="s">
        <v>119</v>
      </c>
      <c r="F110" s="5"/>
      <c r="G110" s="10">
        <f>G111</f>
        <v>1982</v>
      </c>
      <c r="H110" s="43"/>
      <c r="I110" s="43"/>
    </row>
    <row r="111" spans="1:9" ht="31.5" customHeight="1">
      <c r="A111" s="9" t="s">
        <v>68</v>
      </c>
      <c r="B111" s="5" t="s">
        <v>31</v>
      </c>
      <c r="C111" s="5" t="s">
        <v>23</v>
      </c>
      <c r="D111" s="5" t="s">
        <v>20</v>
      </c>
      <c r="E111" s="7" t="s">
        <v>120</v>
      </c>
      <c r="F111" s="5"/>
      <c r="G111" s="10">
        <f>G112+G113+G114</f>
        <v>1982</v>
      </c>
      <c r="H111" s="43"/>
      <c r="I111" s="43"/>
    </row>
    <row r="112" spans="1:9" ht="79.5" customHeight="1">
      <c r="A112" s="32" t="s">
        <v>78</v>
      </c>
      <c r="B112" s="5" t="s">
        <v>31</v>
      </c>
      <c r="C112" s="5" t="s">
        <v>23</v>
      </c>
      <c r="D112" s="5" t="s">
        <v>20</v>
      </c>
      <c r="E112" s="7" t="s">
        <v>120</v>
      </c>
      <c r="F112" s="5">
        <v>100</v>
      </c>
      <c r="G112" s="10">
        <v>1717</v>
      </c>
      <c r="H112" s="43"/>
      <c r="I112" s="43"/>
    </row>
    <row r="113" spans="1:9" ht="33.75" customHeight="1">
      <c r="A113" s="32" t="s">
        <v>118</v>
      </c>
      <c r="B113" s="5" t="s">
        <v>31</v>
      </c>
      <c r="C113" s="5" t="s">
        <v>23</v>
      </c>
      <c r="D113" s="5" t="s">
        <v>20</v>
      </c>
      <c r="E113" s="7" t="s">
        <v>120</v>
      </c>
      <c r="F113" s="5">
        <v>200</v>
      </c>
      <c r="G113" s="10">
        <v>225</v>
      </c>
      <c r="H113" s="43"/>
      <c r="I113" s="43"/>
    </row>
    <row r="114" spans="1:9" ht="24" customHeight="1">
      <c r="A114" s="33" t="s">
        <v>69</v>
      </c>
      <c r="B114" s="5" t="s">
        <v>31</v>
      </c>
      <c r="C114" s="5" t="s">
        <v>23</v>
      </c>
      <c r="D114" s="5" t="s">
        <v>20</v>
      </c>
      <c r="E114" s="7" t="s">
        <v>120</v>
      </c>
      <c r="F114" s="5">
        <v>850</v>
      </c>
      <c r="G114" s="10">
        <v>40</v>
      </c>
      <c r="H114" s="43"/>
      <c r="I114" s="43"/>
    </row>
    <row r="115" spans="1:9" ht="54" customHeight="1">
      <c r="A115" s="9" t="s">
        <v>98</v>
      </c>
      <c r="B115" s="5" t="s">
        <v>31</v>
      </c>
      <c r="C115" s="5" t="s">
        <v>23</v>
      </c>
      <c r="D115" s="5" t="s">
        <v>20</v>
      </c>
      <c r="E115" s="7" t="s">
        <v>142</v>
      </c>
      <c r="F115" s="5"/>
      <c r="G115" s="10">
        <f>G116+G117</f>
        <v>530</v>
      </c>
      <c r="H115" s="43"/>
      <c r="I115" s="43"/>
    </row>
    <row r="116" spans="1:9" ht="94.5" customHeight="1">
      <c r="A116" s="32" t="s">
        <v>78</v>
      </c>
      <c r="B116" s="5" t="s">
        <v>31</v>
      </c>
      <c r="C116" s="25" t="s">
        <v>23</v>
      </c>
      <c r="D116" s="25" t="s">
        <v>20</v>
      </c>
      <c r="E116" s="7" t="s">
        <v>142</v>
      </c>
      <c r="F116" s="25">
        <v>100</v>
      </c>
      <c r="G116" s="41">
        <v>463</v>
      </c>
      <c r="H116" s="43"/>
      <c r="I116" s="43"/>
    </row>
    <row r="117" spans="1:9" ht="41.25" customHeight="1">
      <c r="A117" s="32" t="s">
        <v>118</v>
      </c>
      <c r="B117" s="5" t="s">
        <v>31</v>
      </c>
      <c r="C117" s="25" t="s">
        <v>23</v>
      </c>
      <c r="D117" s="25" t="s">
        <v>20</v>
      </c>
      <c r="E117" s="7" t="s">
        <v>142</v>
      </c>
      <c r="F117" s="25">
        <v>200</v>
      </c>
      <c r="G117" s="41">
        <v>67</v>
      </c>
      <c r="H117" s="43"/>
      <c r="I117" s="43"/>
    </row>
    <row r="118" spans="1:9" ht="35.25" customHeight="1">
      <c r="A118" s="33" t="s">
        <v>89</v>
      </c>
      <c r="B118" s="5" t="s">
        <v>31</v>
      </c>
      <c r="C118" s="5" t="s">
        <v>23</v>
      </c>
      <c r="D118" s="5" t="s">
        <v>20</v>
      </c>
      <c r="E118" s="7" t="s">
        <v>123</v>
      </c>
      <c r="F118" s="5"/>
      <c r="G118" s="10">
        <f>G119</f>
        <v>1993.5</v>
      </c>
      <c r="H118" s="43"/>
      <c r="I118" s="43"/>
    </row>
    <row r="119" spans="1:9" ht="93.75" customHeight="1">
      <c r="A119" s="34" t="s">
        <v>66</v>
      </c>
      <c r="B119" s="5" t="s">
        <v>31</v>
      </c>
      <c r="C119" s="5" t="s">
        <v>23</v>
      </c>
      <c r="D119" s="5" t="s">
        <v>20</v>
      </c>
      <c r="E119" s="7" t="s">
        <v>124</v>
      </c>
      <c r="F119" s="5"/>
      <c r="G119" s="10">
        <f>G120+G121+G122</f>
        <v>1993.5</v>
      </c>
      <c r="H119" s="43"/>
      <c r="I119" s="43"/>
    </row>
    <row r="120" spans="1:9" ht="81" customHeight="1">
      <c r="A120" s="32" t="s">
        <v>78</v>
      </c>
      <c r="B120" s="5" t="s">
        <v>31</v>
      </c>
      <c r="C120" s="5" t="s">
        <v>23</v>
      </c>
      <c r="D120" s="5" t="s">
        <v>20</v>
      </c>
      <c r="E120" s="7" t="s">
        <v>124</v>
      </c>
      <c r="F120" s="5">
        <v>100</v>
      </c>
      <c r="G120" s="10">
        <v>1968.5</v>
      </c>
      <c r="H120" s="43"/>
      <c r="I120" s="43"/>
    </row>
    <row r="121" spans="1:9" ht="33.75" customHeight="1">
      <c r="A121" s="32" t="s">
        <v>118</v>
      </c>
      <c r="B121" s="5" t="s">
        <v>31</v>
      </c>
      <c r="C121" s="5" t="s">
        <v>23</v>
      </c>
      <c r="D121" s="5" t="s">
        <v>20</v>
      </c>
      <c r="E121" s="7" t="s">
        <v>124</v>
      </c>
      <c r="F121" s="5">
        <v>200</v>
      </c>
      <c r="G121" s="10">
        <v>25</v>
      </c>
      <c r="H121" s="43"/>
      <c r="I121" s="43"/>
    </row>
    <row r="122" spans="1:9" ht="15.75" customHeight="1">
      <c r="A122" s="33" t="s">
        <v>69</v>
      </c>
      <c r="B122" s="5" t="s">
        <v>31</v>
      </c>
      <c r="C122" s="5" t="s">
        <v>23</v>
      </c>
      <c r="D122" s="5" t="s">
        <v>20</v>
      </c>
      <c r="E122" s="7" t="s">
        <v>124</v>
      </c>
      <c r="F122" s="5">
        <v>850</v>
      </c>
      <c r="G122" s="10">
        <v>0</v>
      </c>
      <c r="H122" s="43"/>
      <c r="I122" s="43"/>
    </row>
    <row r="123" spans="1:9" ht="15.75" customHeight="1">
      <c r="A123" s="32" t="s">
        <v>37</v>
      </c>
      <c r="B123" s="5" t="s">
        <v>31</v>
      </c>
      <c r="C123" s="5">
        <v>10</v>
      </c>
      <c r="D123" s="5"/>
      <c r="E123" s="7"/>
      <c r="F123" s="5"/>
      <c r="G123" s="10">
        <f>G124+G127</f>
        <v>14779.7</v>
      </c>
      <c r="H123" s="43"/>
      <c r="I123" s="43"/>
    </row>
    <row r="124" spans="1:9" ht="15.75" customHeight="1">
      <c r="A124" s="9" t="s">
        <v>41</v>
      </c>
      <c r="B124" s="5" t="s">
        <v>31</v>
      </c>
      <c r="C124" s="5">
        <v>10</v>
      </c>
      <c r="D124" s="5" t="s">
        <v>17</v>
      </c>
      <c r="E124" s="7"/>
      <c r="F124" s="5"/>
      <c r="G124" s="10">
        <f>G125</f>
        <v>164.7</v>
      </c>
      <c r="H124" s="43"/>
      <c r="I124" s="43"/>
    </row>
    <row r="125" spans="1:9" ht="35.25" customHeight="1">
      <c r="A125" s="32" t="s">
        <v>194</v>
      </c>
      <c r="B125" s="5" t="s">
        <v>31</v>
      </c>
      <c r="C125" s="5">
        <v>10</v>
      </c>
      <c r="D125" s="5" t="s">
        <v>17</v>
      </c>
      <c r="E125" s="7" t="s">
        <v>195</v>
      </c>
      <c r="F125" s="5"/>
      <c r="G125" s="10">
        <f>G126</f>
        <v>164.7</v>
      </c>
      <c r="H125" s="43"/>
      <c r="I125" s="43"/>
    </row>
    <row r="126" spans="1:9" ht="15.75" customHeight="1">
      <c r="A126" s="9" t="s">
        <v>63</v>
      </c>
      <c r="B126" s="5" t="s">
        <v>31</v>
      </c>
      <c r="C126" s="5">
        <v>10</v>
      </c>
      <c r="D126" s="5" t="s">
        <v>17</v>
      </c>
      <c r="E126" s="7" t="s">
        <v>195</v>
      </c>
      <c r="F126" s="5">
        <v>300</v>
      </c>
      <c r="G126" s="10">
        <v>164.7</v>
      </c>
      <c r="H126" s="43"/>
      <c r="I126" s="43"/>
    </row>
    <row r="127" spans="1:9" ht="20.25" customHeight="1">
      <c r="A127" s="9" t="s">
        <v>13</v>
      </c>
      <c r="B127" s="5" t="s">
        <v>31</v>
      </c>
      <c r="C127" s="5">
        <v>10</v>
      </c>
      <c r="D127" s="5" t="s">
        <v>18</v>
      </c>
      <c r="E127" s="8"/>
      <c r="F127" s="5"/>
      <c r="G127" s="10">
        <f>G128+G130</f>
        <v>14615</v>
      </c>
      <c r="H127" s="43"/>
      <c r="I127" s="43"/>
    </row>
    <row r="128" spans="1:9" ht="78.75" customHeight="1">
      <c r="A128" s="9" t="s">
        <v>81</v>
      </c>
      <c r="B128" s="5" t="s">
        <v>31</v>
      </c>
      <c r="C128" s="5">
        <v>10</v>
      </c>
      <c r="D128" s="5" t="s">
        <v>18</v>
      </c>
      <c r="E128" s="7" t="s">
        <v>130</v>
      </c>
      <c r="F128" s="5"/>
      <c r="G128" s="10">
        <f>G129</f>
        <v>1729</v>
      </c>
      <c r="H128" s="43"/>
      <c r="I128" s="43"/>
    </row>
    <row r="129" spans="1:9" ht="30.75" customHeight="1">
      <c r="A129" s="9" t="s">
        <v>63</v>
      </c>
      <c r="B129" s="5" t="s">
        <v>31</v>
      </c>
      <c r="C129" s="5">
        <v>10</v>
      </c>
      <c r="D129" s="5" t="s">
        <v>18</v>
      </c>
      <c r="E129" s="7" t="s">
        <v>130</v>
      </c>
      <c r="F129" s="3">
        <v>300</v>
      </c>
      <c r="G129" s="10">
        <v>1729</v>
      </c>
      <c r="H129" s="43"/>
      <c r="I129" s="43"/>
    </row>
    <row r="130" spans="1:9" ht="57" customHeight="1">
      <c r="A130" s="17" t="s">
        <v>84</v>
      </c>
      <c r="B130" s="5" t="s">
        <v>31</v>
      </c>
      <c r="C130" s="18" t="s">
        <v>59</v>
      </c>
      <c r="D130" s="18" t="s">
        <v>18</v>
      </c>
      <c r="E130" s="28" t="s">
        <v>144</v>
      </c>
      <c r="F130" s="18"/>
      <c r="G130" s="20">
        <f>G131</f>
        <v>12886</v>
      </c>
      <c r="H130" s="43"/>
      <c r="I130" s="43"/>
    </row>
    <row r="131" spans="1:9" ht="30.75" customHeight="1">
      <c r="A131" s="17" t="s">
        <v>63</v>
      </c>
      <c r="B131" s="5" t="s">
        <v>31</v>
      </c>
      <c r="C131" s="18" t="s">
        <v>59</v>
      </c>
      <c r="D131" s="18" t="s">
        <v>18</v>
      </c>
      <c r="E131" s="28" t="s">
        <v>144</v>
      </c>
      <c r="F131" s="18">
        <v>300</v>
      </c>
      <c r="G131" s="20">
        <v>12886</v>
      </c>
      <c r="H131" s="43"/>
      <c r="I131" s="43"/>
    </row>
    <row r="132" spans="1:9" ht="51.75" customHeight="1">
      <c r="A132" s="9" t="s">
        <v>58</v>
      </c>
      <c r="B132" s="5" t="s">
        <v>32</v>
      </c>
      <c r="C132" s="5"/>
      <c r="D132" s="5"/>
      <c r="E132" s="7"/>
      <c r="F132" s="3"/>
      <c r="G132" s="10">
        <f>G133+G150+G180+G176+G169+G158+G154+G162</f>
        <v>18309.7</v>
      </c>
      <c r="H132" s="10">
        <v>14839.8</v>
      </c>
      <c r="I132" s="10">
        <v>14832</v>
      </c>
    </row>
    <row r="133" spans="1:9" ht="21" customHeight="1">
      <c r="A133" s="9" t="s">
        <v>33</v>
      </c>
      <c r="B133" s="5" t="s">
        <v>32</v>
      </c>
      <c r="C133" s="5" t="s">
        <v>15</v>
      </c>
      <c r="D133" s="5"/>
      <c r="E133" s="8"/>
      <c r="F133" s="3"/>
      <c r="G133" s="10">
        <f>G134+G143+G140</f>
        <v>10103.5</v>
      </c>
      <c r="H133" s="43"/>
      <c r="I133" s="43"/>
    </row>
    <row r="134" spans="1:9" ht="20.25" customHeight="1">
      <c r="A134" s="9" t="s">
        <v>4</v>
      </c>
      <c r="B134" s="5" t="s">
        <v>32</v>
      </c>
      <c r="C134" s="5" t="s">
        <v>15</v>
      </c>
      <c r="D134" s="5" t="s">
        <v>19</v>
      </c>
      <c r="E134" s="8"/>
      <c r="F134" s="3"/>
      <c r="G134" s="10">
        <f>G135</f>
        <v>3805.5</v>
      </c>
      <c r="H134" s="43"/>
      <c r="I134" s="43"/>
    </row>
    <row r="135" spans="1:9" ht="36.75" customHeight="1">
      <c r="A135" s="9" t="s">
        <v>67</v>
      </c>
      <c r="B135" s="5" t="s">
        <v>32</v>
      </c>
      <c r="C135" s="5" t="s">
        <v>15</v>
      </c>
      <c r="D135" s="5" t="s">
        <v>19</v>
      </c>
      <c r="E135" s="7" t="s">
        <v>119</v>
      </c>
      <c r="F135" s="3"/>
      <c r="G135" s="10">
        <f>G136</f>
        <v>3805.5</v>
      </c>
      <c r="H135" s="43"/>
      <c r="I135" s="43"/>
    </row>
    <row r="136" spans="1:9" ht="33" customHeight="1">
      <c r="A136" s="9" t="s">
        <v>68</v>
      </c>
      <c r="B136" s="5" t="s">
        <v>32</v>
      </c>
      <c r="C136" s="5" t="s">
        <v>15</v>
      </c>
      <c r="D136" s="5" t="s">
        <v>19</v>
      </c>
      <c r="E136" s="7" t="s">
        <v>120</v>
      </c>
      <c r="F136" s="3"/>
      <c r="G136" s="10">
        <f>G137+G138+G139</f>
        <v>3805.5</v>
      </c>
      <c r="H136" s="43"/>
      <c r="I136" s="43"/>
    </row>
    <row r="137" spans="1:9" ht="87.75" customHeight="1">
      <c r="A137" s="32" t="s">
        <v>78</v>
      </c>
      <c r="B137" s="5" t="s">
        <v>32</v>
      </c>
      <c r="C137" s="5" t="s">
        <v>15</v>
      </c>
      <c r="D137" s="5" t="s">
        <v>19</v>
      </c>
      <c r="E137" s="7" t="s">
        <v>120</v>
      </c>
      <c r="F137" s="3">
        <v>100</v>
      </c>
      <c r="G137" s="10">
        <v>3288.4</v>
      </c>
      <c r="H137" s="43"/>
      <c r="I137" s="43"/>
    </row>
    <row r="138" spans="1:9" ht="30" customHeight="1">
      <c r="A138" s="32" t="s">
        <v>118</v>
      </c>
      <c r="B138" s="5" t="s">
        <v>32</v>
      </c>
      <c r="C138" s="5" t="s">
        <v>15</v>
      </c>
      <c r="D138" s="5" t="s">
        <v>19</v>
      </c>
      <c r="E138" s="7" t="s">
        <v>120</v>
      </c>
      <c r="F138" s="3">
        <v>200</v>
      </c>
      <c r="G138" s="10">
        <v>512.1</v>
      </c>
      <c r="H138" s="43"/>
      <c r="I138" s="43"/>
    </row>
    <row r="139" spans="1:9" ht="19.5" customHeight="1">
      <c r="A139" s="33" t="s">
        <v>69</v>
      </c>
      <c r="B139" s="5" t="s">
        <v>32</v>
      </c>
      <c r="C139" s="5" t="s">
        <v>15</v>
      </c>
      <c r="D139" s="5" t="s">
        <v>19</v>
      </c>
      <c r="E139" s="7" t="s">
        <v>120</v>
      </c>
      <c r="F139" s="3">
        <v>850</v>
      </c>
      <c r="G139" s="10">
        <v>5</v>
      </c>
      <c r="H139" s="43"/>
      <c r="I139" s="43"/>
    </row>
    <row r="140" spans="1:9" ht="19.5" customHeight="1">
      <c r="A140" s="33" t="s">
        <v>149</v>
      </c>
      <c r="B140" s="5" t="s">
        <v>32</v>
      </c>
      <c r="C140" s="5" t="s">
        <v>15</v>
      </c>
      <c r="D140" s="5">
        <v>11</v>
      </c>
      <c r="E140" s="7"/>
      <c r="F140" s="3"/>
      <c r="G140" s="10">
        <f>G141</f>
        <v>2980</v>
      </c>
      <c r="H140" s="43"/>
      <c r="I140" s="43"/>
    </row>
    <row r="141" spans="1:9" ht="19.5" customHeight="1">
      <c r="A141" s="33" t="s">
        <v>150</v>
      </c>
      <c r="B141" s="5" t="s">
        <v>32</v>
      </c>
      <c r="C141" s="5" t="s">
        <v>15</v>
      </c>
      <c r="D141" s="5">
        <v>11</v>
      </c>
      <c r="E141" s="7" t="s">
        <v>152</v>
      </c>
      <c r="F141" s="3"/>
      <c r="G141" s="10">
        <f>G142</f>
        <v>2980</v>
      </c>
      <c r="H141" s="43"/>
      <c r="I141" s="43"/>
    </row>
    <row r="142" spans="1:9" ht="19.5" customHeight="1">
      <c r="A142" s="33" t="s">
        <v>151</v>
      </c>
      <c r="B142" s="5" t="s">
        <v>32</v>
      </c>
      <c r="C142" s="5" t="s">
        <v>15</v>
      </c>
      <c r="D142" s="5">
        <v>11</v>
      </c>
      <c r="E142" s="7" t="s">
        <v>152</v>
      </c>
      <c r="F142" s="3">
        <v>870</v>
      </c>
      <c r="G142" s="10">
        <v>2980</v>
      </c>
      <c r="H142" s="43"/>
      <c r="I142" s="43"/>
    </row>
    <row r="143" spans="1:9" ht="19.5" customHeight="1">
      <c r="A143" s="33" t="s">
        <v>5</v>
      </c>
      <c r="B143" s="5" t="s">
        <v>32</v>
      </c>
      <c r="C143" s="5" t="s">
        <v>15</v>
      </c>
      <c r="D143" s="5">
        <v>13</v>
      </c>
      <c r="E143" s="7"/>
      <c r="F143" s="3"/>
      <c r="G143" s="10">
        <f>G144+G148+G146</f>
        <v>3318</v>
      </c>
      <c r="H143" s="43"/>
      <c r="I143" s="43"/>
    </row>
    <row r="144" spans="1:9" ht="98.25" customHeight="1">
      <c r="A144" s="33" t="s">
        <v>66</v>
      </c>
      <c r="B144" s="5" t="s">
        <v>32</v>
      </c>
      <c r="C144" s="5" t="s">
        <v>15</v>
      </c>
      <c r="D144" s="5">
        <v>13</v>
      </c>
      <c r="E144" s="7" t="s">
        <v>124</v>
      </c>
      <c r="F144" s="3"/>
      <c r="G144" s="10">
        <f>G145</f>
        <v>1818</v>
      </c>
      <c r="H144" s="43"/>
      <c r="I144" s="43"/>
    </row>
    <row r="145" spans="1:9" ht="80.25" customHeight="1">
      <c r="A145" s="33" t="s">
        <v>148</v>
      </c>
      <c r="B145" s="5" t="s">
        <v>32</v>
      </c>
      <c r="C145" s="5" t="s">
        <v>15</v>
      </c>
      <c r="D145" s="5">
        <v>13</v>
      </c>
      <c r="E145" s="7" t="s">
        <v>124</v>
      </c>
      <c r="F145" s="3">
        <v>100</v>
      </c>
      <c r="G145" s="10">
        <v>1818</v>
      </c>
      <c r="H145" s="43"/>
      <c r="I145" s="43"/>
    </row>
    <row r="146" spans="1:9" ht="64.5" customHeight="1">
      <c r="A146" s="33" t="s">
        <v>198</v>
      </c>
      <c r="B146" s="5" t="s">
        <v>32</v>
      </c>
      <c r="C146" s="5" t="s">
        <v>15</v>
      </c>
      <c r="D146" s="5">
        <v>13</v>
      </c>
      <c r="E146" s="7" t="s">
        <v>199</v>
      </c>
      <c r="F146" s="5"/>
      <c r="G146" s="10">
        <f>G147</f>
        <v>1000</v>
      </c>
      <c r="H146" s="43"/>
      <c r="I146" s="43"/>
    </row>
    <row r="147" spans="1:9" ht="80.25" customHeight="1">
      <c r="A147" s="31" t="s">
        <v>78</v>
      </c>
      <c r="B147" s="5" t="s">
        <v>32</v>
      </c>
      <c r="C147" s="5" t="s">
        <v>15</v>
      </c>
      <c r="D147" s="5">
        <v>13</v>
      </c>
      <c r="E147" s="7" t="s">
        <v>199</v>
      </c>
      <c r="F147" s="5">
        <v>100</v>
      </c>
      <c r="G147" s="10">
        <v>1000</v>
      </c>
      <c r="H147" s="43"/>
      <c r="I147" s="43"/>
    </row>
    <row r="148" spans="1:9" ht="26.25" customHeight="1">
      <c r="A148" s="32" t="s">
        <v>160</v>
      </c>
      <c r="B148" s="5" t="s">
        <v>32</v>
      </c>
      <c r="C148" s="5" t="s">
        <v>15</v>
      </c>
      <c r="D148" s="5" t="s">
        <v>46</v>
      </c>
      <c r="E148" s="28" t="s">
        <v>161</v>
      </c>
      <c r="F148" s="25"/>
      <c r="G148" s="41">
        <f>G149</f>
        <v>500</v>
      </c>
      <c r="H148" s="43"/>
      <c r="I148" s="43"/>
    </row>
    <row r="149" spans="1:9" ht="38.25" customHeight="1">
      <c r="A149" s="32" t="s">
        <v>118</v>
      </c>
      <c r="B149" s="5" t="s">
        <v>32</v>
      </c>
      <c r="C149" s="5" t="s">
        <v>15</v>
      </c>
      <c r="D149" s="5" t="s">
        <v>46</v>
      </c>
      <c r="E149" s="28" t="s">
        <v>161</v>
      </c>
      <c r="F149" s="25">
        <v>200</v>
      </c>
      <c r="G149" s="41">
        <v>500</v>
      </c>
      <c r="H149" s="43"/>
      <c r="I149" s="43"/>
    </row>
    <row r="150" spans="1:9" ht="19.5" customHeight="1">
      <c r="A150" s="9" t="s">
        <v>47</v>
      </c>
      <c r="B150" s="5" t="s">
        <v>32</v>
      </c>
      <c r="C150" s="5" t="s">
        <v>16</v>
      </c>
      <c r="D150" s="5"/>
      <c r="E150" s="8"/>
      <c r="F150" s="3"/>
      <c r="G150" s="10">
        <f>G151</f>
        <v>779.7</v>
      </c>
      <c r="H150" s="43"/>
      <c r="I150" s="43"/>
    </row>
    <row r="151" spans="1:9" ht="16.5" customHeight="1">
      <c r="A151" s="9" t="s">
        <v>42</v>
      </c>
      <c r="B151" s="5" t="s">
        <v>32</v>
      </c>
      <c r="C151" s="5" t="s">
        <v>16</v>
      </c>
      <c r="D151" s="5" t="s">
        <v>17</v>
      </c>
      <c r="E151" s="8"/>
      <c r="F151" s="3"/>
      <c r="G151" s="10">
        <f>G152</f>
        <v>779.7</v>
      </c>
      <c r="H151" s="43"/>
      <c r="I151" s="43"/>
    </row>
    <row r="152" spans="1:9" ht="48.75" customHeight="1">
      <c r="A152" s="9" t="s">
        <v>39</v>
      </c>
      <c r="B152" s="5" t="s">
        <v>32</v>
      </c>
      <c r="C152" s="5" t="s">
        <v>16</v>
      </c>
      <c r="D152" s="5" t="s">
        <v>17</v>
      </c>
      <c r="E152" s="7" t="s">
        <v>131</v>
      </c>
      <c r="F152" s="3"/>
      <c r="G152" s="10">
        <f>G153</f>
        <v>779.7</v>
      </c>
      <c r="H152" s="43"/>
      <c r="I152" s="43"/>
    </row>
    <row r="153" spans="1:9" ht="15.75" customHeight="1">
      <c r="A153" s="9" t="s">
        <v>53</v>
      </c>
      <c r="B153" s="5" t="s">
        <v>32</v>
      </c>
      <c r="C153" s="5" t="s">
        <v>16</v>
      </c>
      <c r="D153" s="5" t="s">
        <v>17</v>
      </c>
      <c r="E153" s="7" t="s">
        <v>131</v>
      </c>
      <c r="F153" s="3">
        <v>530</v>
      </c>
      <c r="G153" s="10">
        <v>779.7</v>
      </c>
      <c r="H153" s="43"/>
      <c r="I153" s="43"/>
    </row>
    <row r="154" spans="1:9" ht="31.5" customHeight="1">
      <c r="A154" s="4" t="s">
        <v>34</v>
      </c>
      <c r="B154" s="5" t="s">
        <v>32</v>
      </c>
      <c r="C154" s="5" t="s">
        <v>17</v>
      </c>
      <c r="D154" s="3"/>
      <c r="E154" s="7"/>
      <c r="F154" s="3"/>
      <c r="G154" s="10">
        <f>G155</f>
        <v>50</v>
      </c>
      <c r="H154" s="43"/>
      <c r="I154" s="43"/>
    </row>
    <row r="155" spans="1:9" ht="54.75" customHeight="1">
      <c r="A155" s="4" t="s">
        <v>43</v>
      </c>
      <c r="B155" s="5" t="s">
        <v>32</v>
      </c>
      <c r="C155" s="5" t="s">
        <v>17</v>
      </c>
      <c r="D155" s="5" t="s">
        <v>20</v>
      </c>
      <c r="E155" s="7"/>
      <c r="F155" s="3"/>
      <c r="G155" s="10">
        <f>G156</f>
        <v>50</v>
      </c>
      <c r="H155" s="43"/>
      <c r="I155" s="43"/>
    </row>
    <row r="156" spans="1:9" ht="119.25" customHeight="1">
      <c r="A156" s="9" t="s">
        <v>100</v>
      </c>
      <c r="B156" s="5" t="s">
        <v>32</v>
      </c>
      <c r="C156" s="5" t="s">
        <v>17</v>
      </c>
      <c r="D156" s="5" t="s">
        <v>20</v>
      </c>
      <c r="E156" s="7" t="s">
        <v>132</v>
      </c>
      <c r="F156" s="3"/>
      <c r="G156" s="10">
        <f>G157</f>
        <v>50</v>
      </c>
      <c r="H156" s="43"/>
      <c r="I156" s="43"/>
    </row>
    <row r="157" spans="1:9" ht="15.75" customHeight="1">
      <c r="A157" s="29" t="s">
        <v>77</v>
      </c>
      <c r="B157" s="5" t="s">
        <v>32</v>
      </c>
      <c r="C157" s="5" t="s">
        <v>17</v>
      </c>
      <c r="D157" s="5" t="s">
        <v>20</v>
      </c>
      <c r="E157" s="49" t="s">
        <v>132</v>
      </c>
      <c r="F157" s="3">
        <v>540</v>
      </c>
      <c r="G157" s="10">
        <v>50</v>
      </c>
      <c r="H157" s="43"/>
      <c r="I157" s="43"/>
    </row>
    <row r="158" spans="1:9" ht="15.75" customHeight="1">
      <c r="A158" s="4" t="s">
        <v>35</v>
      </c>
      <c r="B158" s="5" t="s">
        <v>32</v>
      </c>
      <c r="C158" s="5" t="s">
        <v>18</v>
      </c>
      <c r="D158" s="5"/>
      <c r="E158" s="7"/>
      <c r="F158" s="3"/>
      <c r="G158" s="10">
        <f>G159</f>
        <v>2350</v>
      </c>
      <c r="H158" s="43"/>
      <c r="I158" s="43"/>
    </row>
    <row r="159" spans="1:9" ht="15.75" customHeight="1">
      <c r="A159" s="4" t="s">
        <v>75</v>
      </c>
      <c r="B159" s="5" t="s">
        <v>32</v>
      </c>
      <c r="C159" s="5" t="s">
        <v>18</v>
      </c>
      <c r="D159" s="5" t="s">
        <v>20</v>
      </c>
      <c r="E159" s="7"/>
      <c r="F159" s="3"/>
      <c r="G159" s="10">
        <f>G160</f>
        <v>2350</v>
      </c>
      <c r="H159" s="43"/>
      <c r="I159" s="43"/>
    </row>
    <row r="160" spans="1:9" ht="114.75" customHeight="1">
      <c r="A160" s="9" t="s">
        <v>100</v>
      </c>
      <c r="B160" s="5" t="s">
        <v>32</v>
      </c>
      <c r="C160" s="5" t="s">
        <v>18</v>
      </c>
      <c r="D160" s="5" t="s">
        <v>20</v>
      </c>
      <c r="E160" s="7" t="s">
        <v>132</v>
      </c>
      <c r="F160" s="3"/>
      <c r="G160" s="10">
        <f>G161</f>
        <v>2350</v>
      </c>
      <c r="H160" s="43"/>
      <c r="I160" s="43"/>
    </row>
    <row r="161" spans="1:9" ht="15.75" customHeight="1">
      <c r="A161" s="29" t="s">
        <v>77</v>
      </c>
      <c r="B161" s="48" t="s">
        <v>32</v>
      </c>
      <c r="C161" s="48" t="s">
        <v>18</v>
      </c>
      <c r="D161" s="48" t="s">
        <v>20</v>
      </c>
      <c r="E161" s="49" t="s">
        <v>132</v>
      </c>
      <c r="F161" s="59">
        <v>540</v>
      </c>
      <c r="G161" s="30">
        <v>2350</v>
      </c>
      <c r="H161" s="56"/>
      <c r="I161" s="43"/>
    </row>
    <row r="162" spans="1:9" ht="15.75" customHeight="1">
      <c r="A162" s="4" t="s">
        <v>188</v>
      </c>
      <c r="B162" s="48" t="s">
        <v>32</v>
      </c>
      <c r="C162" s="5" t="s">
        <v>21</v>
      </c>
      <c r="D162" s="5"/>
      <c r="E162" s="49"/>
      <c r="F162" s="59"/>
      <c r="G162" s="30">
        <f>G163+G166</f>
        <v>830</v>
      </c>
      <c r="H162" s="56"/>
      <c r="I162" s="43"/>
    </row>
    <row r="163" spans="1:9" ht="15.75" customHeight="1">
      <c r="A163" s="4" t="s">
        <v>191</v>
      </c>
      <c r="B163" s="48" t="s">
        <v>32</v>
      </c>
      <c r="C163" s="5" t="s">
        <v>21</v>
      </c>
      <c r="D163" s="5" t="s">
        <v>16</v>
      </c>
      <c r="E163" s="49"/>
      <c r="F163" s="59"/>
      <c r="G163" s="30">
        <f>G164</f>
        <v>600</v>
      </c>
      <c r="H163" s="56"/>
      <c r="I163" s="43"/>
    </row>
    <row r="164" spans="1:9" ht="114" customHeight="1">
      <c r="A164" s="9" t="s">
        <v>100</v>
      </c>
      <c r="B164" s="48" t="s">
        <v>32</v>
      </c>
      <c r="C164" s="5" t="s">
        <v>21</v>
      </c>
      <c r="D164" s="5" t="s">
        <v>16</v>
      </c>
      <c r="E164" s="7" t="s">
        <v>132</v>
      </c>
      <c r="F164" s="3"/>
      <c r="G164" s="30">
        <f>G165</f>
        <v>600</v>
      </c>
      <c r="H164" s="56"/>
      <c r="I164" s="43"/>
    </row>
    <row r="165" spans="1:9" ht="15.75" customHeight="1">
      <c r="A165" s="9" t="s">
        <v>77</v>
      </c>
      <c r="B165" s="48" t="s">
        <v>32</v>
      </c>
      <c r="C165" s="5" t="s">
        <v>21</v>
      </c>
      <c r="D165" s="5" t="s">
        <v>16</v>
      </c>
      <c r="E165" s="49" t="s">
        <v>132</v>
      </c>
      <c r="F165" s="59">
        <v>540</v>
      </c>
      <c r="G165" s="30">
        <v>600</v>
      </c>
      <c r="H165" s="56"/>
      <c r="I165" s="43"/>
    </row>
    <row r="166" spans="1:9" ht="15.75" customHeight="1">
      <c r="A166" s="4" t="s">
        <v>186</v>
      </c>
      <c r="B166" s="48" t="s">
        <v>32</v>
      </c>
      <c r="C166" s="5" t="s">
        <v>21</v>
      </c>
      <c r="D166" s="5" t="s">
        <v>17</v>
      </c>
      <c r="E166" s="49"/>
      <c r="F166" s="59"/>
      <c r="G166" s="30">
        <f>G167</f>
        <v>230</v>
      </c>
      <c r="H166" s="56"/>
      <c r="I166" s="43"/>
    </row>
    <row r="167" spans="1:9" ht="119.25" customHeight="1">
      <c r="A167" s="9" t="s">
        <v>100</v>
      </c>
      <c r="B167" s="48" t="s">
        <v>32</v>
      </c>
      <c r="C167" s="5" t="s">
        <v>21</v>
      </c>
      <c r="D167" s="5" t="s">
        <v>17</v>
      </c>
      <c r="E167" s="7" t="s">
        <v>132</v>
      </c>
      <c r="F167" s="3"/>
      <c r="G167" s="30">
        <f>G168</f>
        <v>230</v>
      </c>
      <c r="H167" s="56"/>
      <c r="I167" s="43"/>
    </row>
    <row r="168" spans="1:9" ht="15.75" customHeight="1">
      <c r="A168" s="9" t="s">
        <v>77</v>
      </c>
      <c r="B168" s="48" t="s">
        <v>32</v>
      </c>
      <c r="C168" s="5" t="s">
        <v>21</v>
      </c>
      <c r="D168" s="5" t="s">
        <v>17</v>
      </c>
      <c r="E168" s="49" t="s">
        <v>132</v>
      </c>
      <c r="F168" s="59">
        <v>540</v>
      </c>
      <c r="G168" s="30">
        <v>230</v>
      </c>
      <c r="H168" s="56"/>
      <c r="I168" s="43"/>
    </row>
    <row r="169" spans="1:9" ht="15.75" customHeight="1">
      <c r="A169" s="4" t="s">
        <v>86</v>
      </c>
      <c r="B169" s="48" t="s">
        <v>32</v>
      </c>
      <c r="C169" s="48" t="s">
        <v>22</v>
      </c>
      <c r="D169" s="5"/>
      <c r="E169" s="49"/>
      <c r="F169" s="59"/>
      <c r="G169" s="30">
        <f>G170+G173</f>
        <v>2125</v>
      </c>
      <c r="H169" s="56"/>
      <c r="I169" s="43"/>
    </row>
    <row r="170" spans="1:9" ht="18" customHeight="1">
      <c r="A170" s="36" t="s">
        <v>10</v>
      </c>
      <c r="B170" s="48" t="s">
        <v>32</v>
      </c>
      <c r="C170" s="48" t="s">
        <v>22</v>
      </c>
      <c r="D170" s="48" t="s">
        <v>15</v>
      </c>
      <c r="E170" s="49"/>
      <c r="F170" s="59"/>
      <c r="G170" s="30">
        <f>G171</f>
        <v>2095</v>
      </c>
      <c r="H170" s="56"/>
      <c r="I170" s="43"/>
    </row>
    <row r="171" spans="1:9" ht="114.75" customHeight="1">
      <c r="A171" s="9" t="s">
        <v>100</v>
      </c>
      <c r="B171" s="5" t="s">
        <v>32</v>
      </c>
      <c r="C171" s="5" t="s">
        <v>22</v>
      </c>
      <c r="D171" s="5" t="s">
        <v>15</v>
      </c>
      <c r="E171" s="7" t="s">
        <v>132</v>
      </c>
      <c r="F171" s="3"/>
      <c r="G171" s="10">
        <f>G172</f>
        <v>2095</v>
      </c>
      <c r="H171" s="43"/>
      <c r="I171" s="43"/>
    </row>
    <row r="172" spans="1:9" ht="15" customHeight="1">
      <c r="A172" s="9" t="s">
        <v>77</v>
      </c>
      <c r="B172" s="5" t="s">
        <v>32</v>
      </c>
      <c r="C172" s="5" t="s">
        <v>22</v>
      </c>
      <c r="D172" s="5" t="s">
        <v>15</v>
      </c>
      <c r="E172" s="7" t="s">
        <v>132</v>
      </c>
      <c r="F172" s="3">
        <v>540</v>
      </c>
      <c r="G172" s="10">
        <v>2095</v>
      </c>
      <c r="H172" s="43"/>
      <c r="I172" s="43"/>
    </row>
    <row r="173" spans="1:9" ht="33" customHeight="1">
      <c r="A173" s="4" t="s">
        <v>88</v>
      </c>
      <c r="B173" s="5" t="s">
        <v>32</v>
      </c>
      <c r="C173" s="5" t="s">
        <v>22</v>
      </c>
      <c r="D173" s="5" t="s">
        <v>18</v>
      </c>
      <c r="E173" s="7"/>
      <c r="F173" s="3"/>
      <c r="G173" s="10">
        <f>G174</f>
        <v>30</v>
      </c>
      <c r="H173" s="43"/>
      <c r="I173" s="43"/>
    </row>
    <row r="174" spans="1:9" ht="123.75" customHeight="1">
      <c r="A174" s="9" t="s">
        <v>100</v>
      </c>
      <c r="B174" s="5" t="s">
        <v>32</v>
      </c>
      <c r="C174" s="5" t="s">
        <v>22</v>
      </c>
      <c r="D174" s="5" t="s">
        <v>18</v>
      </c>
      <c r="E174" s="7" t="s">
        <v>132</v>
      </c>
      <c r="F174" s="3"/>
      <c r="G174" s="10">
        <f>G175</f>
        <v>30</v>
      </c>
      <c r="H174" s="43"/>
      <c r="I174" s="43"/>
    </row>
    <row r="175" spans="1:9" ht="15" customHeight="1">
      <c r="A175" s="9" t="s">
        <v>77</v>
      </c>
      <c r="B175" s="5" t="s">
        <v>32</v>
      </c>
      <c r="C175" s="5" t="s">
        <v>22</v>
      </c>
      <c r="D175" s="5" t="s">
        <v>18</v>
      </c>
      <c r="E175" s="7" t="s">
        <v>132</v>
      </c>
      <c r="F175" s="3">
        <v>540</v>
      </c>
      <c r="G175" s="10">
        <v>30</v>
      </c>
      <c r="H175" s="43"/>
      <c r="I175" s="43"/>
    </row>
    <row r="176" spans="1:9" ht="30.75" customHeight="1">
      <c r="A176" s="21" t="s">
        <v>65</v>
      </c>
      <c r="B176" s="5" t="s">
        <v>32</v>
      </c>
      <c r="C176" s="5">
        <v>13</v>
      </c>
      <c r="D176" s="5"/>
      <c r="E176" s="22"/>
      <c r="F176" s="23"/>
      <c r="G176" s="10">
        <f>G178</f>
        <v>300</v>
      </c>
      <c r="H176" s="43"/>
      <c r="I176" s="43"/>
    </row>
    <row r="177" spans="1:9" ht="30.75" customHeight="1">
      <c r="A177" s="21" t="s">
        <v>90</v>
      </c>
      <c r="B177" s="5" t="s">
        <v>32</v>
      </c>
      <c r="C177" s="5">
        <v>13</v>
      </c>
      <c r="D177" s="5" t="s">
        <v>15</v>
      </c>
      <c r="E177" s="22"/>
      <c r="F177" s="23"/>
      <c r="G177" s="10">
        <f>G178</f>
        <v>300</v>
      </c>
      <c r="H177" s="43"/>
      <c r="I177" s="43"/>
    </row>
    <row r="178" spans="1:9" ht="24.75" customHeight="1">
      <c r="A178" s="21" t="s">
        <v>74</v>
      </c>
      <c r="B178" s="5" t="s">
        <v>32</v>
      </c>
      <c r="C178" s="5">
        <v>13</v>
      </c>
      <c r="D178" s="5" t="s">
        <v>15</v>
      </c>
      <c r="E178" s="3" t="s">
        <v>133</v>
      </c>
      <c r="F178" s="23"/>
      <c r="G178" s="10">
        <f>G179</f>
        <v>300</v>
      </c>
      <c r="H178" s="43"/>
      <c r="I178" s="43"/>
    </row>
    <row r="179" spans="1:9" ht="21" customHeight="1">
      <c r="A179" s="21" t="s">
        <v>82</v>
      </c>
      <c r="B179" s="5" t="s">
        <v>32</v>
      </c>
      <c r="C179" s="5">
        <v>13</v>
      </c>
      <c r="D179" s="5" t="s">
        <v>15</v>
      </c>
      <c r="E179" s="3" t="s">
        <v>133</v>
      </c>
      <c r="F179" s="5">
        <v>730</v>
      </c>
      <c r="G179" s="10">
        <v>300</v>
      </c>
      <c r="H179" s="43"/>
      <c r="I179" s="43"/>
    </row>
    <row r="180" spans="1:9" ht="21" customHeight="1">
      <c r="A180" s="9" t="s">
        <v>38</v>
      </c>
      <c r="B180" s="5" t="s">
        <v>32</v>
      </c>
      <c r="C180" s="5">
        <v>14</v>
      </c>
      <c r="D180" s="5"/>
      <c r="E180" s="8"/>
      <c r="F180" s="5"/>
      <c r="G180" s="10">
        <f>G181+G186</f>
        <v>1771.5</v>
      </c>
      <c r="H180" s="43"/>
      <c r="I180" s="43"/>
    </row>
    <row r="181" spans="1:9" ht="37.5" customHeight="1">
      <c r="A181" s="9" t="s">
        <v>91</v>
      </c>
      <c r="B181" s="5" t="s">
        <v>32</v>
      </c>
      <c r="C181" s="5">
        <v>14</v>
      </c>
      <c r="D181" s="5" t="s">
        <v>15</v>
      </c>
      <c r="E181" s="8"/>
      <c r="F181" s="3"/>
      <c r="G181" s="10">
        <f>G182+G184</f>
        <v>1399.5</v>
      </c>
      <c r="H181" s="43"/>
      <c r="I181" s="43"/>
    </row>
    <row r="182" spans="1:9" ht="48.75" customHeight="1">
      <c r="A182" s="9" t="s">
        <v>147</v>
      </c>
      <c r="B182" s="7" t="s">
        <v>32</v>
      </c>
      <c r="C182" s="7" t="s">
        <v>62</v>
      </c>
      <c r="D182" s="7" t="s">
        <v>15</v>
      </c>
      <c r="E182" s="7" t="s">
        <v>135</v>
      </c>
      <c r="F182" s="7"/>
      <c r="G182" s="10">
        <f>G183</f>
        <v>592.5</v>
      </c>
      <c r="H182" s="43"/>
      <c r="I182" s="43"/>
    </row>
    <row r="183" spans="1:9" ht="18" customHeight="1">
      <c r="A183" s="9" t="s">
        <v>14</v>
      </c>
      <c r="B183" s="7" t="s">
        <v>32</v>
      </c>
      <c r="C183" s="7" t="s">
        <v>62</v>
      </c>
      <c r="D183" s="7" t="s">
        <v>15</v>
      </c>
      <c r="E183" s="7" t="s">
        <v>135</v>
      </c>
      <c r="F183" s="7" t="s">
        <v>71</v>
      </c>
      <c r="G183" s="10">
        <v>592.5</v>
      </c>
      <c r="H183" s="43"/>
      <c r="I183" s="43"/>
    </row>
    <row r="184" spans="1:9" ht="52.5" customHeight="1">
      <c r="A184" s="9" t="s">
        <v>134</v>
      </c>
      <c r="B184" s="5" t="s">
        <v>32</v>
      </c>
      <c r="C184" s="5">
        <v>14</v>
      </c>
      <c r="D184" s="5" t="s">
        <v>15</v>
      </c>
      <c r="E184" s="7" t="s">
        <v>135</v>
      </c>
      <c r="F184" s="5"/>
      <c r="G184" s="10">
        <f>G185</f>
        <v>807</v>
      </c>
      <c r="H184" s="43"/>
      <c r="I184" s="43"/>
    </row>
    <row r="185" spans="1:9" ht="17.25" customHeight="1">
      <c r="A185" s="9" t="s">
        <v>14</v>
      </c>
      <c r="B185" s="5" t="s">
        <v>32</v>
      </c>
      <c r="C185" s="5">
        <v>14</v>
      </c>
      <c r="D185" s="5" t="s">
        <v>15</v>
      </c>
      <c r="E185" s="7" t="s">
        <v>135</v>
      </c>
      <c r="F185" s="5">
        <v>510</v>
      </c>
      <c r="G185" s="10">
        <v>807</v>
      </c>
      <c r="H185" s="43"/>
      <c r="I185" s="43"/>
    </row>
    <row r="186" spans="1:9" ht="21.75" customHeight="1">
      <c r="A186" s="9" t="s">
        <v>136</v>
      </c>
      <c r="B186" s="5" t="s">
        <v>32</v>
      </c>
      <c r="C186" s="5">
        <v>14</v>
      </c>
      <c r="D186" s="5" t="s">
        <v>16</v>
      </c>
      <c r="E186" s="7" t="s">
        <v>137</v>
      </c>
      <c r="F186" s="5"/>
      <c r="G186" s="10">
        <f>G187</f>
        <v>372</v>
      </c>
      <c r="H186" s="43"/>
      <c r="I186" s="43"/>
    </row>
    <row r="187" spans="1:9" ht="18" customHeight="1">
      <c r="A187" s="9" t="s">
        <v>14</v>
      </c>
      <c r="B187" s="5" t="s">
        <v>32</v>
      </c>
      <c r="C187" s="5">
        <v>14</v>
      </c>
      <c r="D187" s="5" t="s">
        <v>16</v>
      </c>
      <c r="E187" s="7" t="s">
        <v>137</v>
      </c>
      <c r="F187" s="5">
        <v>510</v>
      </c>
      <c r="G187" s="10">
        <v>372</v>
      </c>
      <c r="H187" s="43"/>
      <c r="I187" s="43"/>
    </row>
    <row r="188" spans="1:9" ht="53.25" customHeight="1">
      <c r="A188" s="9" t="s">
        <v>102</v>
      </c>
      <c r="B188" s="5">
        <v>167</v>
      </c>
      <c r="C188" s="5"/>
      <c r="D188" s="5"/>
      <c r="E188" s="7"/>
      <c r="F188" s="5"/>
      <c r="G188" s="10">
        <f>G189+G243+G247+G227+G215+G239</f>
        <v>21780.199999999997</v>
      </c>
      <c r="H188" s="10">
        <v>18739.5</v>
      </c>
      <c r="I188" s="10">
        <v>18939.8</v>
      </c>
    </row>
    <row r="189" spans="1:9" ht="19.5" customHeight="1">
      <c r="A189" s="9" t="s">
        <v>33</v>
      </c>
      <c r="B189" s="5">
        <v>167</v>
      </c>
      <c r="C189" s="5" t="s">
        <v>15</v>
      </c>
      <c r="D189" s="5"/>
      <c r="E189" s="7"/>
      <c r="F189" s="5"/>
      <c r="G189" s="10">
        <f>G193+G196+G205+G190+G202</f>
        <v>15572.199999999999</v>
      </c>
      <c r="H189" s="43"/>
      <c r="I189" s="43"/>
    </row>
    <row r="190" spans="1:9" ht="34.5" customHeight="1">
      <c r="A190" s="38" t="s">
        <v>170</v>
      </c>
      <c r="B190" s="5">
        <v>167</v>
      </c>
      <c r="C190" s="5" t="s">
        <v>15</v>
      </c>
      <c r="D190" s="5" t="s">
        <v>16</v>
      </c>
      <c r="E190" s="7"/>
      <c r="F190" s="5"/>
      <c r="G190" s="10">
        <f>G191</f>
        <v>1044</v>
      </c>
      <c r="H190" s="43"/>
      <c r="I190" s="43"/>
    </row>
    <row r="191" spans="1:9" ht="19.5" customHeight="1">
      <c r="A191" s="9" t="s">
        <v>171</v>
      </c>
      <c r="B191" s="5">
        <v>167</v>
      </c>
      <c r="C191" s="5" t="s">
        <v>15</v>
      </c>
      <c r="D191" s="5" t="s">
        <v>16</v>
      </c>
      <c r="E191" s="7" t="s">
        <v>172</v>
      </c>
      <c r="F191" s="5"/>
      <c r="G191" s="10">
        <f>G192</f>
        <v>1044</v>
      </c>
      <c r="H191" s="43"/>
      <c r="I191" s="43"/>
    </row>
    <row r="192" spans="1:9" ht="88.5" customHeight="1">
      <c r="A192" s="32" t="s">
        <v>78</v>
      </c>
      <c r="B192" s="5">
        <v>167</v>
      </c>
      <c r="C192" s="5" t="s">
        <v>15</v>
      </c>
      <c r="D192" s="5" t="s">
        <v>16</v>
      </c>
      <c r="E192" s="7" t="s">
        <v>172</v>
      </c>
      <c r="F192" s="5">
        <v>100</v>
      </c>
      <c r="G192" s="10">
        <v>1044</v>
      </c>
      <c r="H192" s="43"/>
      <c r="I192" s="43"/>
    </row>
    <row r="193" spans="1:9" ht="36" customHeight="1">
      <c r="A193" s="9" t="s">
        <v>51</v>
      </c>
      <c r="B193" s="5">
        <v>167</v>
      </c>
      <c r="C193" s="5" t="s">
        <v>15</v>
      </c>
      <c r="D193" s="5" t="s">
        <v>17</v>
      </c>
      <c r="E193" s="7"/>
      <c r="F193" s="5"/>
      <c r="G193" s="10">
        <f>G194</f>
        <v>125</v>
      </c>
      <c r="H193" s="43"/>
      <c r="I193" s="43"/>
    </row>
    <row r="194" spans="1:9" ht="35.25" customHeight="1">
      <c r="A194" s="9" t="s">
        <v>72</v>
      </c>
      <c r="B194" s="5">
        <v>167</v>
      </c>
      <c r="C194" s="5" t="s">
        <v>15</v>
      </c>
      <c r="D194" s="5" t="s">
        <v>17</v>
      </c>
      <c r="E194" s="7" t="s">
        <v>138</v>
      </c>
      <c r="F194" s="5"/>
      <c r="G194" s="10">
        <f>G195</f>
        <v>125</v>
      </c>
      <c r="H194" s="43"/>
      <c r="I194" s="43"/>
    </row>
    <row r="195" spans="1:9" ht="32.25" customHeight="1">
      <c r="A195" s="32" t="s">
        <v>118</v>
      </c>
      <c r="B195" s="5">
        <v>167</v>
      </c>
      <c r="C195" s="5" t="s">
        <v>15</v>
      </c>
      <c r="D195" s="5" t="s">
        <v>17</v>
      </c>
      <c r="E195" s="7" t="s">
        <v>138</v>
      </c>
      <c r="F195" s="5">
        <v>200</v>
      </c>
      <c r="G195" s="10">
        <v>125</v>
      </c>
      <c r="H195" s="43"/>
      <c r="I195" s="43"/>
    </row>
    <row r="196" spans="1:9" ht="31.5" customHeight="1">
      <c r="A196" s="9" t="s">
        <v>3</v>
      </c>
      <c r="B196" s="5">
        <v>167</v>
      </c>
      <c r="C196" s="5" t="s">
        <v>15</v>
      </c>
      <c r="D196" s="5" t="s">
        <v>18</v>
      </c>
      <c r="E196" s="7"/>
      <c r="F196" s="5"/>
      <c r="G196" s="10">
        <f>G197</f>
        <v>11733</v>
      </c>
      <c r="H196" s="43"/>
      <c r="I196" s="43"/>
    </row>
    <row r="197" spans="1:9" ht="31.5" customHeight="1">
      <c r="A197" s="9" t="s">
        <v>67</v>
      </c>
      <c r="B197" s="5">
        <v>167</v>
      </c>
      <c r="C197" s="5" t="s">
        <v>15</v>
      </c>
      <c r="D197" s="5" t="s">
        <v>18</v>
      </c>
      <c r="E197" s="7" t="s">
        <v>119</v>
      </c>
      <c r="F197" s="5"/>
      <c r="G197" s="10">
        <f>G198</f>
        <v>11733</v>
      </c>
      <c r="H197" s="43"/>
      <c r="I197" s="43"/>
    </row>
    <row r="198" spans="1:9" ht="31.5" customHeight="1">
      <c r="A198" s="9" t="s">
        <v>68</v>
      </c>
      <c r="B198" s="5">
        <v>167</v>
      </c>
      <c r="C198" s="5" t="s">
        <v>15</v>
      </c>
      <c r="D198" s="5" t="s">
        <v>18</v>
      </c>
      <c r="E198" s="7" t="s">
        <v>120</v>
      </c>
      <c r="F198" s="5"/>
      <c r="G198" s="10">
        <f>G199+G200+G201</f>
        <v>11733</v>
      </c>
      <c r="H198" s="43"/>
      <c r="I198" s="43"/>
    </row>
    <row r="199" spans="1:9" ht="79.5" customHeight="1">
      <c r="A199" s="32" t="s">
        <v>78</v>
      </c>
      <c r="B199" s="5">
        <v>167</v>
      </c>
      <c r="C199" s="5" t="s">
        <v>15</v>
      </c>
      <c r="D199" s="5" t="s">
        <v>18</v>
      </c>
      <c r="E199" s="7" t="s">
        <v>120</v>
      </c>
      <c r="F199" s="5">
        <v>100</v>
      </c>
      <c r="G199" s="10">
        <v>8141</v>
      </c>
      <c r="H199" s="43"/>
      <c r="I199" s="43"/>
    </row>
    <row r="200" spans="1:9" ht="30.75" customHeight="1">
      <c r="A200" s="32" t="s">
        <v>118</v>
      </c>
      <c r="B200" s="5">
        <v>167</v>
      </c>
      <c r="C200" s="5" t="s">
        <v>15</v>
      </c>
      <c r="D200" s="5" t="s">
        <v>18</v>
      </c>
      <c r="E200" s="7" t="s">
        <v>120</v>
      </c>
      <c r="F200" s="5">
        <v>200</v>
      </c>
      <c r="G200" s="10">
        <v>3422</v>
      </c>
      <c r="H200" s="43"/>
      <c r="I200" s="43"/>
    </row>
    <row r="201" spans="1:9" ht="21.75" customHeight="1">
      <c r="A201" s="33" t="s">
        <v>69</v>
      </c>
      <c r="B201" s="5">
        <v>167</v>
      </c>
      <c r="C201" s="5" t="s">
        <v>15</v>
      </c>
      <c r="D201" s="5" t="s">
        <v>18</v>
      </c>
      <c r="E201" s="7" t="s">
        <v>120</v>
      </c>
      <c r="F201" s="5">
        <v>850</v>
      </c>
      <c r="G201" s="10">
        <v>170</v>
      </c>
      <c r="H201" s="43"/>
      <c r="I201" s="43"/>
    </row>
    <row r="202" spans="1:9" ht="21.75" customHeight="1">
      <c r="A202" s="50" t="s">
        <v>168</v>
      </c>
      <c r="B202" s="51">
        <v>167</v>
      </c>
      <c r="C202" s="51" t="s">
        <v>15</v>
      </c>
      <c r="D202" s="51" t="s">
        <v>21</v>
      </c>
      <c r="E202" s="52"/>
      <c r="F202" s="51"/>
      <c r="G202" s="53">
        <f>G203</f>
        <v>5.3</v>
      </c>
      <c r="H202" s="43"/>
      <c r="I202" s="43"/>
    </row>
    <row r="203" spans="1:9" ht="76.5" customHeight="1">
      <c r="A203" s="54" t="s">
        <v>176</v>
      </c>
      <c r="B203" s="51">
        <v>167</v>
      </c>
      <c r="C203" s="51" t="s">
        <v>15</v>
      </c>
      <c r="D203" s="51" t="s">
        <v>21</v>
      </c>
      <c r="E203" s="52" t="s">
        <v>175</v>
      </c>
      <c r="F203" s="51"/>
      <c r="G203" s="53">
        <f>G204</f>
        <v>5.3</v>
      </c>
      <c r="H203" s="43"/>
      <c r="I203" s="43"/>
    </row>
    <row r="204" spans="1:9" ht="42" customHeight="1">
      <c r="A204" s="55" t="s">
        <v>118</v>
      </c>
      <c r="B204" s="51">
        <v>167</v>
      </c>
      <c r="C204" s="51" t="s">
        <v>15</v>
      </c>
      <c r="D204" s="51" t="s">
        <v>21</v>
      </c>
      <c r="E204" s="52" t="s">
        <v>175</v>
      </c>
      <c r="F204" s="51">
        <v>200</v>
      </c>
      <c r="G204" s="53">
        <v>5.3</v>
      </c>
      <c r="H204" s="43"/>
      <c r="I204" s="43"/>
    </row>
    <row r="205" spans="1:9" ht="25.5" customHeight="1">
      <c r="A205" s="9" t="s">
        <v>5</v>
      </c>
      <c r="B205" s="5">
        <v>167</v>
      </c>
      <c r="C205" s="5" t="s">
        <v>15</v>
      </c>
      <c r="D205" s="5" t="s">
        <v>46</v>
      </c>
      <c r="E205" s="8"/>
      <c r="F205" s="5"/>
      <c r="G205" s="10">
        <f>G206+G209+G213</f>
        <v>2664.9</v>
      </c>
      <c r="H205" s="43"/>
      <c r="I205" s="43"/>
    </row>
    <row r="206" spans="1:9" ht="25.5" customHeight="1">
      <c r="A206" s="9" t="s">
        <v>52</v>
      </c>
      <c r="B206" s="5">
        <v>167</v>
      </c>
      <c r="C206" s="5" t="s">
        <v>15</v>
      </c>
      <c r="D206" s="5" t="s">
        <v>46</v>
      </c>
      <c r="E206" s="7" t="s">
        <v>139</v>
      </c>
      <c r="F206" s="5"/>
      <c r="G206" s="10">
        <f>G207+G208</f>
        <v>224</v>
      </c>
      <c r="H206" s="43"/>
      <c r="I206" s="43"/>
    </row>
    <row r="207" spans="1:9" ht="95.25" customHeight="1">
      <c r="A207" s="32" t="s">
        <v>78</v>
      </c>
      <c r="B207" s="5">
        <v>167</v>
      </c>
      <c r="C207" s="5" t="s">
        <v>15</v>
      </c>
      <c r="D207" s="5" t="s">
        <v>46</v>
      </c>
      <c r="E207" s="7" t="s">
        <v>139</v>
      </c>
      <c r="F207" s="5">
        <v>100</v>
      </c>
      <c r="G207" s="30">
        <v>224</v>
      </c>
      <c r="H207" s="43"/>
      <c r="I207" s="43"/>
    </row>
    <row r="208" spans="1:9" ht="39.75" customHeight="1">
      <c r="A208" s="32" t="s">
        <v>118</v>
      </c>
      <c r="B208" s="5">
        <v>167</v>
      </c>
      <c r="C208" s="5" t="s">
        <v>15</v>
      </c>
      <c r="D208" s="5" t="s">
        <v>46</v>
      </c>
      <c r="E208" s="7" t="s">
        <v>139</v>
      </c>
      <c r="F208" s="5">
        <v>200</v>
      </c>
      <c r="G208" s="30">
        <v>0</v>
      </c>
      <c r="H208" s="43"/>
      <c r="I208" s="43"/>
    </row>
    <row r="209" spans="1:9" ht="37.5" customHeight="1">
      <c r="A209" s="24" t="s">
        <v>159</v>
      </c>
      <c r="B209" s="5">
        <v>167</v>
      </c>
      <c r="C209" s="5" t="s">
        <v>15</v>
      </c>
      <c r="D209" s="5" t="s">
        <v>46</v>
      </c>
      <c r="E209" s="26" t="s">
        <v>158</v>
      </c>
      <c r="F209" s="25"/>
      <c r="G209" s="27">
        <f>G210+G211</f>
        <v>1440.9</v>
      </c>
      <c r="H209" s="43"/>
      <c r="I209" s="43"/>
    </row>
    <row r="210" spans="1:9" ht="93.75" customHeight="1">
      <c r="A210" s="32" t="s">
        <v>78</v>
      </c>
      <c r="B210" s="5">
        <v>167</v>
      </c>
      <c r="C210" s="5" t="s">
        <v>15</v>
      </c>
      <c r="D210" s="5" t="s">
        <v>46</v>
      </c>
      <c r="E210" s="26" t="s">
        <v>158</v>
      </c>
      <c r="F210" s="25">
        <v>100</v>
      </c>
      <c r="G210" s="41">
        <v>1440.9</v>
      </c>
      <c r="H210" s="43"/>
      <c r="I210" s="43"/>
    </row>
    <row r="211" spans="1:9" ht="32.25" customHeight="1">
      <c r="A211" s="32" t="s">
        <v>118</v>
      </c>
      <c r="B211" s="5">
        <v>167</v>
      </c>
      <c r="C211" s="5" t="s">
        <v>15</v>
      </c>
      <c r="D211" s="5" t="s">
        <v>46</v>
      </c>
      <c r="E211" s="26" t="s">
        <v>158</v>
      </c>
      <c r="F211" s="25">
        <v>200</v>
      </c>
      <c r="G211" s="41">
        <v>0</v>
      </c>
      <c r="H211" s="43"/>
      <c r="I211" s="43"/>
    </row>
    <row r="212" spans="1:9" ht="21" customHeight="1">
      <c r="A212" s="35" t="s">
        <v>69</v>
      </c>
      <c r="B212" s="5">
        <v>167</v>
      </c>
      <c r="C212" s="5" t="s">
        <v>15</v>
      </c>
      <c r="D212" s="5" t="s">
        <v>46</v>
      </c>
      <c r="E212" s="26" t="s">
        <v>158</v>
      </c>
      <c r="F212" s="25">
        <v>850</v>
      </c>
      <c r="G212" s="41">
        <v>0</v>
      </c>
      <c r="H212" s="43"/>
      <c r="I212" s="43"/>
    </row>
    <row r="213" spans="1:9" ht="52.5" customHeight="1">
      <c r="A213" s="33" t="s">
        <v>198</v>
      </c>
      <c r="B213" s="5">
        <v>167</v>
      </c>
      <c r="C213" s="5" t="s">
        <v>15</v>
      </c>
      <c r="D213" s="5">
        <v>13</v>
      </c>
      <c r="E213" s="7" t="s">
        <v>199</v>
      </c>
      <c r="F213" s="5"/>
      <c r="G213" s="10">
        <f>G214</f>
        <v>1000</v>
      </c>
      <c r="H213" s="43"/>
      <c r="I213" s="43"/>
    </row>
    <row r="214" spans="1:9" ht="88.5" customHeight="1">
      <c r="A214" s="31" t="s">
        <v>78</v>
      </c>
      <c r="B214" s="5">
        <v>167</v>
      </c>
      <c r="C214" s="5" t="s">
        <v>15</v>
      </c>
      <c r="D214" s="5">
        <v>13</v>
      </c>
      <c r="E214" s="7" t="s">
        <v>199</v>
      </c>
      <c r="F214" s="5">
        <v>100</v>
      </c>
      <c r="G214" s="10">
        <v>1000</v>
      </c>
      <c r="H214" s="43"/>
      <c r="I214" s="43"/>
    </row>
    <row r="215" spans="1:9" ht="50.25" customHeight="1">
      <c r="A215" s="17" t="s">
        <v>48</v>
      </c>
      <c r="B215" s="5">
        <v>167</v>
      </c>
      <c r="C215" s="18" t="s">
        <v>17</v>
      </c>
      <c r="D215" s="18" t="s">
        <v>20</v>
      </c>
      <c r="E215" s="19"/>
      <c r="F215" s="18"/>
      <c r="G215" s="20">
        <f>G216+G223+G219+G221+G225</f>
        <v>1652</v>
      </c>
      <c r="H215" s="43"/>
      <c r="I215" s="43"/>
    </row>
    <row r="216" spans="1:9" ht="36" customHeight="1">
      <c r="A216" s="9" t="s">
        <v>73</v>
      </c>
      <c r="B216" s="5">
        <v>167</v>
      </c>
      <c r="C216" s="5" t="s">
        <v>17</v>
      </c>
      <c r="D216" s="5" t="s">
        <v>20</v>
      </c>
      <c r="E216" s="7" t="s">
        <v>140</v>
      </c>
      <c r="F216" s="5"/>
      <c r="G216" s="10">
        <f>G217+G218</f>
        <v>1152</v>
      </c>
      <c r="H216" s="43"/>
      <c r="I216" s="43"/>
    </row>
    <row r="217" spans="1:9" ht="83.25" customHeight="1">
      <c r="A217" s="32" t="s">
        <v>78</v>
      </c>
      <c r="B217" s="5">
        <v>167</v>
      </c>
      <c r="C217" s="5" t="s">
        <v>17</v>
      </c>
      <c r="D217" s="5" t="s">
        <v>20</v>
      </c>
      <c r="E217" s="7" t="s">
        <v>140</v>
      </c>
      <c r="F217" s="5">
        <v>100</v>
      </c>
      <c r="G217" s="10">
        <v>1152</v>
      </c>
      <c r="H217" s="43"/>
      <c r="I217" s="43"/>
    </row>
    <row r="218" spans="1:9" ht="31.5" customHeight="1">
      <c r="A218" s="32" t="s">
        <v>118</v>
      </c>
      <c r="B218" s="5">
        <v>167</v>
      </c>
      <c r="C218" s="5" t="s">
        <v>17</v>
      </c>
      <c r="D218" s="5" t="s">
        <v>20</v>
      </c>
      <c r="E218" s="7" t="s">
        <v>140</v>
      </c>
      <c r="F218" s="5">
        <v>200</v>
      </c>
      <c r="G218" s="10">
        <v>0</v>
      </c>
      <c r="H218" s="43"/>
      <c r="I218" s="43"/>
    </row>
    <row r="219" spans="1:9" ht="71.25" customHeight="1">
      <c r="A219" s="32" t="s">
        <v>178</v>
      </c>
      <c r="B219" s="5">
        <v>167</v>
      </c>
      <c r="C219" s="5" t="s">
        <v>17</v>
      </c>
      <c r="D219" s="5" t="s">
        <v>20</v>
      </c>
      <c r="E219" s="7" t="s">
        <v>177</v>
      </c>
      <c r="F219" s="5"/>
      <c r="G219" s="53">
        <f>G220</f>
        <v>400</v>
      </c>
      <c r="H219" s="43"/>
      <c r="I219" s="43"/>
    </row>
    <row r="220" spans="1:9" ht="31.5" customHeight="1">
      <c r="A220" s="32" t="s">
        <v>118</v>
      </c>
      <c r="B220" s="5">
        <v>167</v>
      </c>
      <c r="C220" s="5" t="s">
        <v>17</v>
      </c>
      <c r="D220" s="5" t="s">
        <v>20</v>
      </c>
      <c r="E220" s="7" t="s">
        <v>177</v>
      </c>
      <c r="F220" s="5">
        <v>200</v>
      </c>
      <c r="G220" s="53">
        <v>400</v>
      </c>
      <c r="H220" s="43"/>
      <c r="I220" s="43"/>
    </row>
    <row r="221" spans="1:9" ht="57.75" customHeight="1">
      <c r="A221" s="32" t="s">
        <v>181</v>
      </c>
      <c r="B221" s="5">
        <v>167</v>
      </c>
      <c r="C221" s="5" t="s">
        <v>17</v>
      </c>
      <c r="D221" s="5" t="s">
        <v>20</v>
      </c>
      <c r="E221" s="7" t="s">
        <v>183</v>
      </c>
      <c r="F221" s="5"/>
      <c r="G221" s="10">
        <f>G222</f>
        <v>25</v>
      </c>
      <c r="H221" s="43"/>
      <c r="I221" s="43"/>
    </row>
    <row r="222" spans="1:9" ht="31.5" customHeight="1">
      <c r="A222" s="47" t="s">
        <v>118</v>
      </c>
      <c r="B222" s="5">
        <v>167</v>
      </c>
      <c r="C222" s="5" t="s">
        <v>17</v>
      </c>
      <c r="D222" s="5" t="s">
        <v>20</v>
      </c>
      <c r="E222" s="7" t="s">
        <v>183</v>
      </c>
      <c r="F222" s="5">
        <v>200</v>
      </c>
      <c r="G222" s="10">
        <v>25</v>
      </c>
      <c r="H222" s="43"/>
      <c r="I222" s="43"/>
    </row>
    <row r="223" spans="1:9" ht="52.5" customHeight="1">
      <c r="A223" s="47" t="s">
        <v>182</v>
      </c>
      <c r="B223" s="5">
        <v>167</v>
      </c>
      <c r="C223" s="5" t="s">
        <v>17</v>
      </c>
      <c r="D223" s="5" t="s">
        <v>20</v>
      </c>
      <c r="E223" s="49" t="s">
        <v>184</v>
      </c>
      <c r="F223" s="48"/>
      <c r="G223" s="30">
        <f>G224</f>
        <v>50</v>
      </c>
      <c r="H223" s="56"/>
      <c r="I223" s="43"/>
    </row>
    <row r="224" spans="1:9" ht="31.5" customHeight="1">
      <c r="A224" s="47" t="s">
        <v>118</v>
      </c>
      <c r="B224" s="5">
        <v>167</v>
      </c>
      <c r="C224" s="5" t="s">
        <v>17</v>
      </c>
      <c r="D224" s="5" t="s">
        <v>20</v>
      </c>
      <c r="E224" s="49" t="s">
        <v>184</v>
      </c>
      <c r="F224" s="48">
        <v>200</v>
      </c>
      <c r="G224" s="30">
        <v>50</v>
      </c>
      <c r="H224" s="56"/>
      <c r="I224" s="43"/>
    </row>
    <row r="225" spans="1:9" ht="79.5" customHeight="1">
      <c r="A225" s="47" t="s">
        <v>190</v>
      </c>
      <c r="B225" s="5">
        <v>167</v>
      </c>
      <c r="C225" s="5" t="s">
        <v>17</v>
      </c>
      <c r="D225" s="5" t="s">
        <v>20</v>
      </c>
      <c r="E225" s="49" t="s">
        <v>185</v>
      </c>
      <c r="F225" s="48"/>
      <c r="G225" s="30">
        <f>G226</f>
        <v>25</v>
      </c>
      <c r="H225" s="56"/>
      <c r="I225" s="43"/>
    </row>
    <row r="226" spans="1:9" ht="31.5" customHeight="1">
      <c r="A226" s="47" t="s">
        <v>118</v>
      </c>
      <c r="B226" s="5">
        <v>167</v>
      </c>
      <c r="C226" s="5" t="s">
        <v>17</v>
      </c>
      <c r="D226" s="5" t="s">
        <v>20</v>
      </c>
      <c r="E226" s="49" t="s">
        <v>185</v>
      </c>
      <c r="F226" s="48">
        <v>200</v>
      </c>
      <c r="G226" s="30">
        <v>25</v>
      </c>
      <c r="H226" s="56"/>
      <c r="I226" s="43"/>
    </row>
    <row r="227" spans="1:9" ht="21" customHeight="1">
      <c r="A227" s="4" t="s">
        <v>35</v>
      </c>
      <c r="B227" s="5">
        <v>167</v>
      </c>
      <c r="C227" s="5" t="s">
        <v>18</v>
      </c>
      <c r="D227" s="5"/>
      <c r="E227" s="7"/>
      <c r="F227" s="3"/>
      <c r="G227" s="10">
        <f>G231+G228+G236</f>
        <v>3356</v>
      </c>
      <c r="H227" s="43"/>
      <c r="I227" s="43"/>
    </row>
    <row r="228" spans="1:9" ht="17.25" customHeight="1">
      <c r="A228" s="4" t="s">
        <v>112</v>
      </c>
      <c r="B228" s="5">
        <v>167</v>
      </c>
      <c r="C228" s="5" t="s">
        <v>18</v>
      </c>
      <c r="D228" s="5" t="s">
        <v>21</v>
      </c>
      <c r="E228" s="7"/>
      <c r="F228" s="3"/>
      <c r="G228" s="10">
        <f>G229</f>
        <v>60</v>
      </c>
      <c r="H228" s="43"/>
      <c r="I228" s="43"/>
    </row>
    <row r="229" spans="1:9" ht="21" customHeight="1">
      <c r="A229" s="4" t="s">
        <v>153</v>
      </c>
      <c r="B229" s="5">
        <v>167</v>
      </c>
      <c r="C229" s="5" t="s">
        <v>18</v>
      </c>
      <c r="D229" s="5" t="s">
        <v>21</v>
      </c>
      <c r="E229" s="7" t="s">
        <v>154</v>
      </c>
      <c r="F229" s="3"/>
      <c r="G229" s="10">
        <f>G230</f>
        <v>60</v>
      </c>
      <c r="H229" s="43"/>
      <c r="I229" s="43"/>
    </row>
    <row r="230" spans="1:9" ht="31.5" customHeight="1">
      <c r="A230" s="4" t="s">
        <v>118</v>
      </c>
      <c r="B230" s="5">
        <v>167</v>
      </c>
      <c r="C230" s="5" t="s">
        <v>18</v>
      </c>
      <c r="D230" s="5" t="s">
        <v>21</v>
      </c>
      <c r="E230" s="7" t="s">
        <v>154</v>
      </c>
      <c r="F230" s="3">
        <v>200</v>
      </c>
      <c r="G230" s="10">
        <v>60</v>
      </c>
      <c r="H230" s="43"/>
      <c r="I230" s="43"/>
    </row>
    <row r="231" spans="1:9" ht="19.5" customHeight="1">
      <c r="A231" s="4" t="s">
        <v>75</v>
      </c>
      <c r="B231" s="5">
        <v>167</v>
      </c>
      <c r="C231" s="5" t="s">
        <v>18</v>
      </c>
      <c r="D231" s="5" t="s">
        <v>20</v>
      </c>
      <c r="E231" s="7"/>
      <c r="F231" s="3"/>
      <c r="G231" s="10">
        <f>G232+G234</f>
        <v>2496</v>
      </c>
      <c r="H231" s="43"/>
      <c r="I231" s="43"/>
    </row>
    <row r="232" spans="1:9" ht="47.25" customHeight="1">
      <c r="A232" s="4" t="s">
        <v>76</v>
      </c>
      <c r="B232" s="5">
        <v>167</v>
      </c>
      <c r="C232" s="5" t="s">
        <v>18</v>
      </c>
      <c r="D232" s="5" t="s">
        <v>20</v>
      </c>
      <c r="E232" s="7" t="s">
        <v>141</v>
      </c>
      <c r="F232" s="3"/>
      <c r="G232" s="10">
        <f>G233</f>
        <v>2096</v>
      </c>
      <c r="H232" s="43"/>
      <c r="I232" s="43"/>
    </row>
    <row r="233" spans="1:9" ht="31.5" customHeight="1">
      <c r="A233" s="47" t="s">
        <v>118</v>
      </c>
      <c r="B233" s="48">
        <v>167</v>
      </c>
      <c r="C233" s="48" t="s">
        <v>18</v>
      </c>
      <c r="D233" s="48" t="s">
        <v>20</v>
      </c>
      <c r="E233" s="49" t="s">
        <v>141</v>
      </c>
      <c r="F233" s="59">
        <v>200</v>
      </c>
      <c r="G233" s="30">
        <v>2096</v>
      </c>
      <c r="H233" s="43"/>
      <c r="I233" s="43"/>
    </row>
    <row r="234" spans="1:9" ht="57" customHeight="1">
      <c r="A234" s="47" t="s">
        <v>204</v>
      </c>
      <c r="B234" s="5">
        <v>167</v>
      </c>
      <c r="C234" s="5" t="s">
        <v>18</v>
      </c>
      <c r="D234" s="5" t="s">
        <v>20</v>
      </c>
      <c r="E234" s="49" t="s">
        <v>205</v>
      </c>
      <c r="F234" s="3"/>
      <c r="G234" s="10">
        <f>G235</f>
        <v>400</v>
      </c>
      <c r="H234" s="43"/>
      <c r="I234" s="43"/>
    </row>
    <row r="235" spans="1:9" ht="31.5" customHeight="1">
      <c r="A235" s="47" t="s">
        <v>118</v>
      </c>
      <c r="B235" s="48">
        <v>167</v>
      </c>
      <c r="C235" s="48" t="s">
        <v>18</v>
      </c>
      <c r="D235" s="48" t="s">
        <v>20</v>
      </c>
      <c r="E235" s="49" t="s">
        <v>205</v>
      </c>
      <c r="F235" s="59">
        <v>200</v>
      </c>
      <c r="G235" s="30">
        <v>400</v>
      </c>
      <c r="H235" s="43"/>
      <c r="I235" s="43"/>
    </row>
    <row r="236" spans="1:9" ht="31.5" customHeight="1">
      <c r="A236" s="55" t="s">
        <v>169</v>
      </c>
      <c r="B236" s="51">
        <v>167</v>
      </c>
      <c r="C236" s="51" t="s">
        <v>18</v>
      </c>
      <c r="D236" s="51">
        <v>12</v>
      </c>
      <c r="E236" s="52"/>
      <c r="F236" s="61"/>
      <c r="G236" s="53">
        <f>G237</f>
        <v>800</v>
      </c>
      <c r="H236" s="43"/>
      <c r="I236" s="43"/>
    </row>
    <row r="237" spans="1:9" ht="48.75" customHeight="1">
      <c r="A237" s="55" t="s">
        <v>173</v>
      </c>
      <c r="B237" s="51">
        <v>167</v>
      </c>
      <c r="C237" s="51" t="s">
        <v>18</v>
      </c>
      <c r="D237" s="51">
        <v>12</v>
      </c>
      <c r="E237" s="52" t="s">
        <v>174</v>
      </c>
      <c r="F237" s="61"/>
      <c r="G237" s="53">
        <f>G238</f>
        <v>800</v>
      </c>
      <c r="H237" s="43"/>
      <c r="I237" s="43"/>
    </row>
    <row r="238" spans="1:9" ht="31.5" customHeight="1">
      <c r="A238" s="55" t="s">
        <v>118</v>
      </c>
      <c r="B238" s="51">
        <v>167</v>
      </c>
      <c r="C238" s="51" t="s">
        <v>18</v>
      </c>
      <c r="D238" s="51">
        <v>12</v>
      </c>
      <c r="E238" s="52" t="s">
        <v>174</v>
      </c>
      <c r="F238" s="61">
        <v>200</v>
      </c>
      <c r="G238" s="53">
        <v>800</v>
      </c>
      <c r="H238" s="43"/>
      <c r="I238" s="43"/>
    </row>
    <row r="239" spans="1:9" ht="23.25" customHeight="1">
      <c r="A239" s="32" t="s">
        <v>188</v>
      </c>
      <c r="B239" s="5">
        <v>167</v>
      </c>
      <c r="C239" s="5" t="s">
        <v>21</v>
      </c>
      <c r="D239" s="5"/>
      <c r="E239" s="7"/>
      <c r="F239" s="3"/>
      <c r="G239" s="10">
        <f>G240</f>
        <v>300</v>
      </c>
      <c r="H239" s="43"/>
      <c r="I239" s="43"/>
    </row>
    <row r="240" spans="1:9" ht="19.5" customHeight="1">
      <c r="A240" s="32" t="s">
        <v>186</v>
      </c>
      <c r="B240" s="5">
        <v>167</v>
      </c>
      <c r="C240" s="5" t="s">
        <v>21</v>
      </c>
      <c r="D240" s="5" t="s">
        <v>17</v>
      </c>
      <c r="E240" s="7"/>
      <c r="F240" s="3"/>
      <c r="G240" s="10">
        <f>G241</f>
        <v>300</v>
      </c>
      <c r="H240" s="43"/>
      <c r="I240" s="43"/>
    </row>
    <row r="241" spans="1:9" ht="21.75" customHeight="1">
      <c r="A241" s="32" t="s">
        <v>187</v>
      </c>
      <c r="B241" s="5">
        <v>167</v>
      </c>
      <c r="C241" s="5" t="s">
        <v>21</v>
      </c>
      <c r="D241" s="5" t="s">
        <v>17</v>
      </c>
      <c r="E241" s="7" t="s">
        <v>189</v>
      </c>
      <c r="F241" s="3"/>
      <c r="G241" s="10">
        <f>G242</f>
        <v>300</v>
      </c>
      <c r="H241" s="43"/>
      <c r="I241" s="43"/>
    </row>
    <row r="242" spans="1:9" ht="31.5" customHeight="1">
      <c r="A242" s="32" t="s">
        <v>118</v>
      </c>
      <c r="B242" s="5">
        <v>167</v>
      </c>
      <c r="C242" s="5" t="s">
        <v>21</v>
      </c>
      <c r="D242" s="5" t="s">
        <v>17</v>
      </c>
      <c r="E242" s="7" t="s">
        <v>189</v>
      </c>
      <c r="F242" s="3">
        <v>200</v>
      </c>
      <c r="G242" s="10">
        <v>300</v>
      </c>
      <c r="H242" s="43"/>
      <c r="I242" s="43"/>
    </row>
    <row r="243" spans="1:9" ht="21.75" customHeight="1">
      <c r="A243" s="9" t="s">
        <v>37</v>
      </c>
      <c r="B243" s="3">
        <v>167</v>
      </c>
      <c r="C243" s="5">
        <v>10</v>
      </c>
      <c r="D243" s="5"/>
      <c r="E243" s="8"/>
      <c r="F243" s="3"/>
      <c r="G243" s="10">
        <f>G244</f>
        <v>500</v>
      </c>
      <c r="H243" s="43"/>
      <c r="I243" s="43"/>
    </row>
    <row r="244" spans="1:9" ht="21.75" customHeight="1">
      <c r="A244" s="4" t="s">
        <v>12</v>
      </c>
      <c r="B244" s="5">
        <v>167</v>
      </c>
      <c r="C244" s="5">
        <v>10</v>
      </c>
      <c r="D244" s="5" t="s">
        <v>15</v>
      </c>
      <c r="E244" s="8"/>
      <c r="F244" s="3"/>
      <c r="G244" s="10">
        <f>G245</f>
        <v>500</v>
      </c>
      <c r="H244" s="43"/>
      <c r="I244" s="43"/>
    </row>
    <row r="245" spans="1:9" ht="20.25" customHeight="1">
      <c r="A245" s="9" t="s">
        <v>83</v>
      </c>
      <c r="B245" s="5">
        <v>167</v>
      </c>
      <c r="C245" s="5">
        <v>10</v>
      </c>
      <c r="D245" s="5" t="s">
        <v>15</v>
      </c>
      <c r="E245" s="7" t="s">
        <v>143</v>
      </c>
      <c r="F245" s="3"/>
      <c r="G245" s="10">
        <f>G246</f>
        <v>500</v>
      </c>
      <c r="H245" s="43"/>
      <c r="I245" s="43"/>
    </row>
    <row r="246" spans="1:9" ht="30.75" customHeight="1">
      <c r="A246" s="9" t="s">
        <v>63</v>
      </c>
      <c r="B246" s="5">
        <v>167</v>
      </c>
      <c r="C246" s="5">
        <v>10</v>
      </c>
      <c r="D246" s="5" t="s">
        <v>15</v>
      </c>
      <c r="E246" s="7" t="s">
        <v>143</v>
      </c>
      <c r="F246" s="3">
        <v>300</v>
      </c>
      <c r="G246" s="10">
        <v>500</v>
      </c>
      <c r="H246" s="43"/>
      <c r="I246" s="43"/>
    </row>
    <row r="247" spans="1:9" ht="21.75" customHeight="1">
      <c r="A247" s="17" t="s">
        <v>44</v>
      </c>
      <c r="B247" s="5">
        <v>167</v>
      </c>
      <c r="C247" s="18" t="s">
        <v>60</v>
      </c>
      <c r="D247" s="18" t="s">
        <v>16</v>
      </c>
      <c r="E247" s="19"/>
      <c r="F247" s="18"/>
      <c r="G247" s="20">
        <f>G249</f>
        <v>400</v>
      </c>
      <c r="H247" s="43"/>
      <c r="I247" s="43"/>
    </row>
    <row r="248" spans="1:9" ht="71.25" customHeight="1">
      <c r="A248" s="17" t="s">
        <v>165</v>
      </c>
      <c r="B248" s="5">
        <v>167</v>
      </c>
      <c r="C248" s="18" t="s">
        <v>60</v>
      </c>
      <c r="D248" s="18" t="s">
        <v>16</v>
      </c>
      <c r="E248" s="28" t="s">
        <v>164</v>
      </c>
      <c r="F248" s="18"/>
      <c r="G248" s="20">
        <f>G249</f>
        <v>400</v>
      </c>
      <c r="H248" s="43"/>
      <c r="I248" s="43"/>
    </row>
    <row r="249" spans="1:9" ht="33.75" customHeight="1">
      <c r="A249" s="32" t="s">
        <v>118</v>
      </c>
      <c r="B249" s="5">
        <v>167</v>
      </c>
      <c r="C249" s="18" t="s">
        <v>60</v>
      </c>
      <c r="D249" s="18" t="s">
        <v>16</v>
      </c>
      <c r="E249" s="28" t="s">
        <v>164</v>
      </c>
      <c r="F249" s="18">
        <v>200</v>
      </c>
      <c r="G249" s="20">
        <v>400</v>
      </c>
      <c r="H249" s="43"/>
      <c r="I249" s="43"/>
    </row>
    <row r="250" spans="1:9">
      <c r="A250" s="9" t="s">
        <v>56</v>
      </c>
      <c r="B250" s="4"/>
      <c r="C250" s="4"/>
      <c r="D250" s="4"/>
      <c r="E250" s="4"/>
      <c r="F250" s="4"/>
      <c r="G250" s="10">
        <f>G11+G30+G64+G132+G188</f>
        <v>307794.90000000002</v>
      </c>
      <c r="H250" s="10">
        <f>H11+H30+H64+H132+H188</f>
        <v>277134.2</v>
      </c>
      <c r="I250" s="10">
        <f>I11+I30+I64+I132+I188</f>
        <v>278094.7</v>
      </c>
    </row>
    <row r="251" spans="1:9">
      <c r="A251" s="12"/>
    </row>
    <row r="252" spans="1:9">
      <c r="A252" s="12"/>
    </row>
    <row r="253" spans="1:9">
      <c r="A253" s="12"/>
    </row>
    <row r="254" spans="1:9">
      <c r="A254" s="12"/>
    </row>
    <row r="255" spans="1:9">
      <c r="A255" s="12"/>
    </row>
    <row r="256" spans="1:9">
      <c r="A256" s="12"/>
    </row>
    <row r="257" spans="1:1">
      <c r="A257" s="12"/>
    </row>
    <row r="258" spans="1:1">
      <c r="A258" s="12"/>
    </row>
    <row r="259" spans="1:1">
      <c r="A259" s="12"/>
    </row>
    <row r="260" spans="1:1">
      <c r="A260" s="12"/>
    </row>
    <row r="261" spans="1:1">
      <c r="A261" s="12"/>
    </row>
    <row r="262" spans="1:1">
      <c r="A262" s="12"/>
    </row>
    <row r="263" spans="1:1">
      <c r="A263" s="12"/>
    </row>
    <row r="264" spans="1:1">
      <c r="A264" s="12"/>
    </row>
    <row r="265" spans="1:1">
      <c r="A265" s="12"/>
    </row>
    <row r="266" spans="1:1">
      <c r="A266" s="12"/>
    </row>
    <row r="267" spans="1:1">
      <c r="A267" s="12"/>
    </row>
    <row r="268" spans="1:1">
      <c r="A268" s="12"/>
    </row>
    <row r="269" spans="1:1">
      <c r="A269" s="12"/>
    </row>
    <row r="270" spans="1:1">
      <c r="A270" s="12"/>
    </row>
    <row r="271" spans="1:1">
      <c r="A271" s="12"/>
    </row>
    <row r="272" spans="1:1">
      <c r="A272" s="12"/>
    </row>
    <row r="273" spans="1:1">
      <c r="A273" s="12"/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7"/>
  <sheetViews>
    <sheetView topLeftCell="A195" workbookViewId="0">
      <selection activeCell="F162" sqref="F162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7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3" t="s">
        <v>145</v>
      </c>
    </row>
    <row r="2" spans="1:8">
      <c r="B2" s="11"/>
      <c r="C2" s="11"/>
      <c r="D2" s="11"/>
      <c r="G2" s="13" t="s">
        <v>108</v>
      </c>
    </row>
    <row r="3" spans="1:8">
      <c r="B3" s="11"/>
      <c r="C3" s="11"/>
      <c r="D3" s="11"/>
      <c r="G3" s="13" t="s">
        <v>109</v>
      </c>
    </row>
    <row r="4" spans="1:8">
      <c r="B4" s="11"/>
      <c r="C4" s="11"/>
      <c r="D4" s="11"/>
      <c r="G4" s="13" t="s">
        <v>111</v>
      </c>
    </row>
    <row r="5" spans="1:8">
      <c r="B5" s="11"/>
      <c r="C5" s="11"/>
      <c r="D5" s="11"/>
      <c r="G5" s="13" t="s">
        <v>146</v>
      </c>
    </row>
    <row r="6" spans="1:8" ht="12" customHeight="1">
      <c r="A6" s="2"/>
      <c r="B6" s="2"/>
      <c r="C6" s="2"/>
      <c r="D6" s="2"/>
      <c r="E6" s="2"/>
      <c r="F6" s="58"/>
    </row>
    <row r="7" spans="1:8" ht="67.5" customHeight="1">
      <c r="A7" s="65" t="s">
        <v>197</v>
      </c>
      <c r="B7" s="66"/>
      <c r="C7" s="66"/>
      <c r="D7" s="66"/>
      <c r="E7" s="66"/>
      <c r="F7" s="66"/>
      <c r="G7" s="66"/>
      <c r="H7" s="66"/>
    </row>
    <row r="8" spans="1:8" ht="12.75" customHeight="1">
      <c r="A8" s="2"/>
      <c r="B8" s="2"/>
      <c r="C8" s="2"/>
      <c r="D8" s="2"/>
      <c r="E8" s="2"/>
      <c r="F8" s="58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156</v>
      </c>
      <c r="G9" s="3" t="s">
        <v>166</v>
      </c>
      <c r="H9" s="3" t="s">
        <v>193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60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F15+F18+F27+F33+F36+F12+F24</f>
        <v>25675.7</v>
      </c>
      <c r="G11" s="10">
        <f>Лист1!E11</f>
        <v>20655</v>
      </c>
      <c r="H11" s="10">
        <f>Лист1!F11</f>
        <v>20655.3</v>
      </c>
    </row>
    <row r="12" spans="1:8" ht="40.5" customHeight="1">
      <c r="A12" s="4" t="str">
        <f>Лист2!A190</f>
        <v>Функционирование высшего должностного лица муниципального образования</v>
      </c>
      <c r="B12" s="5" t="str">
        <f>Лист2!C190</f>
        <v>01</v>
      </c>
      <c r="C12" s="5" t="str">
        <f>Лист2!D190</f>
        <v>02</v>
      </c>
      <c r="D12" s="5"/>
      <c r="E12" s="5"/>
      <c r="F12" s="44">
        <f>Лист2!G190</f>
        <v>1044</v>
      </c>
      <c r="G12" s="10"/>
      <c r="H12" s="10"/>
    </row>
    <row r="13" spans="1:8" ht="21.75" customHeight="1">
      <c r="A13" s="4" t="str">
        <f>Лист2!A191</f>
        <v>Глава муниципального образования</v>
      </c>
      <c r="B13" s="5" t="str">
        <f>Лист2!C191</f>
        <v>01</v>
      </c>
      <c r="C13" s="5" t="str">
        <f>Лист2!D191</f>
        <v>02</v>
      </c>
      <c r="D13" s="5" t="str">
        <f>Лист2!E191</f>
        <v>01 2 00 10120</v>
      </c>
      <c r="E13" s="5"/>
      <c r="F13" s="44">
        <f>Лист2!G191</f>
        <v>1044</v>
      </c>
      <c r="G13" s="10"/>
      <c r="H13" s="10"/>
    </row>
    <row r="14" spans="1:8" ht="81" customHeight="1">
      <c r="A14" s="4" t="str">
        <f>Лист2!A192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Лист2!C192</f>
        <v>01</v>
      </c>
      <c r="C14" s="5" t="str">
        <f>Лист2!D192</f>
        <v>02</v>
      </c>
      <c r="D14" s="5" t="str">
        <f>Лист2!E192</f>
        <v>01 2 00 10120</v>
      </c>
      <c r="E14" s="5">
        <f>Лист2!F192</f>
        <v>100</v>
      </c>
      <c r="F14" s="44">
        <f>Лист2!G192</f>
        <v>1044</v>
      </c>
      <c r="G14" s="10"/>
      <c r="H14" s="10"/>
    </row>
    <row r="15" spans="1:8" ht="68.25" customHeight="1">
      <c r="A15" s="4" t="s">
        <v>92</v>
      </c>
      <c r="B15" s="5" t="s">
        <v>15</v>
      </c>
      <c r="C15" s="5" t="s">
        <v>17</v>
      </c>
      <c r="D15" s="3"/>
      <c r="E15" s="3"/>
      <c r="F15" s="10">
        <f>F16</f>
        <v>125</v>
      </c>
      <c r="G15" s="43"/>
      <c r="H15" s="43"/>
    </row>
    <row r="16" spans="1:8" ht="31.5">
      <c r="A16" s="9" t="s">
        <v>72</v>
      </c>
      <c r="B16" s="5" t="s">
        <v>15</v>
      </c>
      <c r="C16" s="5" t="s">
        <v>17</v>
      </c>
      <c r="D16" s="7" t="s">
        <v>138</v>
      </c>
      <c r="E16" s="3"/>
      <c r="F16" s="10">
        <f>F17</f>
        <v>125</v>
      </c>
      <c r="G16" s="43"/>
      <c r="H16" s="43"/>
    </row>
    <row r="17" spans="1:8" ht="34.5" customHeight="1">
      <c r="A17" s="32" t="s">
        <v>118</v>
      </c>
      <c r="B17" s="5" t="s">
        <v>15</v>
      </c>
      <c r="C17" s="5" t="s">
        <v>17</v>
      </c>
      <c r="D17" s="7" t="s">
        <v>138</v>
      </c>
      <c r="E17" s="3">
        <v>200</v>
      </c>
      <c r="F17" s="10">
        <v>125</v>
      </c>
      <c r="G17" s="43"/>
      <c r="H17" s="43"/>
    </row>
    <row r="18" spans="1:8" ht="72" customHeight="1">
      <c r="A18" s="37" t="s">
        <v>93</v>
      </c>
      <c r="B18" s="5" t="s">
        <v>15</v>
      </c>
      <c r="C18" s="5" t="s">
        <v>18</v>
      </c>
      <c r="D18" s="3"/>
      <c r="E18" s="3"/>
      <c r="F18" s="10">
        <f>F19</f>
        <v>11733</v>
      </c>
      <c r="G18" s="43"/>
      <c r="H18" s="43"/>
    </row>
    <row r="19" spans="1:8" ht="31.5">
      <c r="A19" s="9" t="s">
        <v>67</v>
      </c>
      <c r="B19" s="5" t="s">
        <v>15</v>
      </c>
      <c r="C19" s="5" t="s">
        <v>18</v>
      </c>
      <c r="D19" s="7" t="s">
        <v>119</v>
      </c>
      <c r="E19" s="3"/>
      <c r="F19" s="10">
        <f>F20</f>
        <v>11733</v>
      </c>
      <c r="G19" s="43"/>
      <c r="H19" s="43"/>
    </row>
    <row r="20" spans="1:8" ht="31.5">
      <c r="A20" s="9" t="s">
        <v>68</v>
      </c>
      <c r="B20" s="5" t="s">
        <v>15</v>
      </c>
      <c r="C20" s="5" t="s">
        <v>18</v>
      </c>
      <c r="D20" s="7" t="s">
        <v>120</v>
      </c>
      <c r="E20" s="3"/>
      <c r="F20" s="10">
        <f>F21+F22+F23</f>
        <v>11733</v>
      </c>
      <c r="G20" s="43"/>
      <c r="H20" s="43"/>
    </row>
    <row r="21" spans="1:8" ht="82.5" customHeight="1">
      <c r="A21" s="31" t="s">
        <v>78</v>
      </c>
      <c r="B21" s="5" t="s">
        <v>15</v>
      </c>
      <c r="C21" s="5" t="s">
        <v>18</v>
      </c>
      <c r="D21" s="7" t="s">
        <v>120</v>
      </c>
      <c r="E21" s="3">
        <v>100</v>
      </c>
      <c r="F21" s="10">
        <f>Лист2!G199</f>
        <v>8141</v>
      </c>
      <c r="G21" s="43"/>
      <c r="H21" s="43"/>
    </row>
    <row r="22" spans="1:8" ht="33" customHeight="1">
      <c r="A22" s="32" t="s">
        <v>118</v>
      </c>
      <c r="B22" s="5" t="s">
        <v>15</v>
      </c>
      <c r="C22" s="5" t="s">
        <v>18</v>
      </c>
      <c r="D22" s="7" t="s">
        <v>120</v>
      </c>
      <c r="E22" s="3">
        <v>200</v>
      </c>
      <c r="F22" s="10">
        <f>Лист2!G200</f>
        <v>3422</v>
      </c>
      <c r="G22" s="43"/>
      <c r="H22" s="43"/>
    </row>
    <row r="23" spans="1:8" ht="21.75" customHeight="1">
      <c r="A23" s="33" t="s">
        <v>69</v>
      </c>
      <c r="B23" s="5" t="s">
        <v>15</v>
      </c>
      <c r="C23" s="5" t="s">
        <v>18</v>
      </c>
      <c r="D23" s="7" t="s">
        <v>120</v>
      </c>
      <c r="E23" s="3">
        <v>850</v>
      </c>
      <c r="F23" s="10">
        <f>Лист2!G201</f>
        <v>170</v>
      </c>
      <c r="G23" s="43"/>
      <c r="H23" s="43"/>
    </row>
    <row r="24" spans="1:8" ht="21.75" customHeight="1">
      <c r="A24" s="33" t="str">
        <f>Лист2!A202</f>
        <v>Судебная система</v>
      </c>
      <c r="B24" s="5" t="str">
        <f>Лист2!C202</f>
        <v>01</v>
      </c>
      <c r="C24" s="5" t="str">
        <f>Лист2!D202</f>
        <v>05</v>
      </c>
      <c r="D24" s="5">
        <f>Лист2!E202</f>
        <v>0</v>
      </c>
      <c r="E24" s="5">
        <f>Лист2!F202</f>
        <v>0</v>
      </c>
      <c r="F24" s="44">
        <f>Лист2!G202</f>
        <v>5.3</v>
      </c>
      <c r="G24" s="43"/>
      <c r="H24" s="43"/>
    </row>
    <row r="25" spans="1:8" ht="66.75" customHeight="1">
      <c r="A25" s="33" t="str">
        <f>Лист2!A203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5" t="str">
        <f>Лист2!C203</f>
        <v>01</v>
      </c>
      <c r="C25" s="5" t="str">
        <f>Лист2!D203</f>
        <v>05</v>
      </c>
      <c r="D25" s="5" t="str">
        <f>Лист2!E203</f>
        <v>01 4 00 51200</v>
      </c>
      <c r="E25" s="5">
        <f>Лист2!F203</f>
        <v>0</v>
      </c>
      <c r="F25" s="44">
        <f>Лист2!G203</f>
        <v>5.3</v>
      </c>
      <c r="G25" s="43"/>
      <c r="H25" s="43"/>
    </row>
    <row r="26" spans="1:8" ht="42" customHeight="1">
      <c r="A26" s="33" t="str">
        <f>Лист2!A204</f>
        <v>Закупка товаров, работ и услуг для обеспечения государственных (муниципальных) нужд</v>
      </c>
      <c r="B26" s="5" t="str">
        <f>Лист2!C204</f>
        <v>01</v>
      </c>
      <c r="C26" s="5" t="str">
        <f>Лист2!D204</f>
        <v>05</v>
      </c>
      <c r="D26" s="5" t="str">
        <f>Лист2!E204</f>
        <v>01 4 00 51200</v>
      </c>
      <c r="E26" s="5">
        <f>Лист2!F204</f>
        <v>200</v>
      </c>
      <c r="F26" s="44">
        <f>Лист2!G204</f>
        <v>5.3</v>
      </c>
      <c r="G26" s="43"/>
      <c r="H26" s="43"/>
    </row>
    <row r="27" spans="1:8" ht="47.25">
      <c r="A27" s="37" t="s">
        <v>94</v>
      </c>
      <c r="B27" s="5" t="s">
        <v>15</v>
      </c>
      <c r="C27" s="5" t="s">
        <v>19</v>
      </c>
      <c r="D27" s="5"/>
      <c r="E27" s="3"/>
      <c r="F27" s="10">
        <f>F28</f>
        <v>3805.5</v>
      </c>
      <c r="G27" s="43"/>
      <c r="H27" s="43"/>
    </row>
    <row r="28" spans="1:8" ht="31.5">
      <c r="A28" s="9" t="s">
        <v>67</v>
      </c>
      <c r="B28" s="5" t="s">
        <v>15</v>
      </c>
      <c r="C28" s="5" t="s">
        <v>19</v>
      </c>
      <c r="D28" s="7" t="s">
        <v>119</v>
      </c>
      <c r="E28" s="3"/>
      <c r="F28" s="10">
        <f>F29</f>
        <v>3805.5</v>
      </c>
      <c r="G28" s="43"/>
      <c r="H28" s="43"/>
    </row>
    <row r="29" spans="1:8" ht="31.5">
      <c r="A29" s="9" t="s">
        <v>68</v>
      </c>
      <c r="B29" s="5" t="s">
        <v>15</v>
      </c>
      <c r="C29" s="5" t="s">
        <v>19</v>
      </c>
      <c r="D29" s="7" t="s">
        <v>120</v>
      </c>
      <c r="E29" s="3"/>
      <c r="F29" s="10">
        <f>F30+F31+F32</f>
        <v>3805.5</v>
      </c>
      <c r="G29" s="43"/>
      <c r="H29" s="43"/>
    </row>
    <row r="30" spans="1:8" ht="81.75" customHeight="1">
      <c r="A30" s="31" t="s">
        <v>78</v>
      </c>
      <c r="B30" s="5" t="s">
        <v>15</v>
      </c>
      <c r="C30" s="5" t="s">
        <v>19</v>
      </c>
      <c r="D30" s="7" t="s">
        <v>120</v>
      </c>
      <c r="E30" s="3">
        <v>100</v>
      </c>
      <c r="F30" s="10">
        <f>Лист2!G137</f>
        <v>3288.4</v>
      </c>
      <c r="G30" s="43"/>
      <c r="H30" s="43"/>
    </row>
    <row r="31" spans="1:8" ht="33" customHeight="1">
      <c r="A31" s="32" t="s">
        <v>118</v>
      </c>
      <c r="B31" s="5" t="s">
        <v>15</v>
      </c>
      <c r="C31" s="5" t="s">
        <v>19</v>
      </c>
      <c r="D31" s="7" t="s">
        <v>120</v>
      </c>
      <c r="E31" s="3">
        <v>200</v>
      </c>
      <c r="F31" s="10">
        <f>Лист2!G138</f>
        <v>512.1</v>
      </c>
      <c r="G31" s="43"/>
      <c r="H31" s="43"/>
    </row>
    <row r="32" spans="1:8" ht="20.25" customHeight="1">
      <c r="A32" s="33" t="s">
        <v>69</v>
      </c>
      <c r="B32" s="5" t="s">
        <v>15</v>
      </c>
      <c r="C32" s="5" t="s">
        <v>19</v>
      </c>
      <c r="D32" s="7" t="s">
        <v>120</v>
      </c>
      <c r="E32" s="3">
        <v>850</v>
      </c>
      <c r="F32" s="10">
        <f>Лист2!G139</f>
        <v>5</v>
      </c>
      <c r="G32" s="43"/>
      <c r="H32" s="43"/>
    </row>
    <row r="33" spans="1:8" ht="16.5" customHeight="1">
      <c r="A33" s="4" t="s">
        <v>149</v>
      </c>
      <c r="B33" s="5" t="s">
        <v>15</v>
      </c>
      <c r="C33" s="5">
        <v>11</v>
      </c>
      <c r="D33" s="7"/>
      <c r="E33" s="3"/>
      <c r="F33" s="10">
        <f>F34</f>
        <v>2980</v>
      </c>
      <c r="G33" s="43"/>
      <c r="H33" s="43"/>
    </row>
    <row r="34" spans="1:8" ht="19.5" customHeight="1">
      <c r="A34" s="4" t="s">
        <v>150</v>
      </c>
      <c r="B34" s="5" t="s">
        <v>15</v>
      </c>
      <c r="C34" s="5">
        <v>11</v>
      </c>
      <c r="D34" s="7" t="s">
        <v>152</v>
      </c>
      <c r="E34" s="3"/>
      <c r="F34" s="10">
        <f>F35</f>
        <v>2980</v>
      </c>
      <c r="G34" s="43"/>
      <c r="H34" s="43"/>
    </row>
    <row r="35" spans="1:8" ht="17.25" customHeight="1">
      <c r="A35" s="31" t="s">
        <v>151</v>
      </c>
      <c r="B35" s="5" t="s">
        <v>15</v>
      </c>
      <c r="C35" s="5">
        <v>11</v>
      </c>
      <c r="D35" s="7" t="s">
        <v>152</v>
      </c>
      <c r="E35" s="3">
        <v>870</v>
      </c>
      <c r="F35" s="10">
        <f>Лист2!G142</f>
        <v>2980</v>
      </c>
      <c r="G35" s="43"/>
      <c r="H35" s="43"/>
    </row>
    <row r="36" spans="1:8" ht="17.25" customHeight="1">
      <c r="A36" s="33" t="s">
        <v>5</v>
      </c>
      <c r="B36" s="5" t="s">
        <v>15</v>
      </c>
      <c r="C36" s="5">
        <v>13</v>
      </c>
      <c r="D36" s="7"/>
      <c r="E36" s="3"/>
      <c r="F36" s="10">
        <f>F37+F44+F41+F48+F46</f>
        <v>5982.9</v>
      </c>
      <c r="G36" s="43"/>
      <c r="H36" s="43"/>
    </row>
    <row r="37" spans="1:8" ht="17.25" customHeight="1">
      <c r="A37" s="9" t="s">
        <v>52</v>
      </c>
      <c r="B37" s="5" t="s">
        <v>15</v>
      </c>
      <c r="C37" s="5">
        <v>13</v>
      </c>
      <c r="D37" s="7" t="s">
        <v>139</v>
      </c>
      <c r="E37" s="3"/>
      <c r="F37" s="10">
        <f>F38</f>
        <v>224</v>
      </c>
      <c r="G37" s="43"/>
      <c r="H37" s="43"/>
    </row>
    <row r="38" spans="1:8" ht="87" customHeight="1">
      <c r="A38" s="32" t="s">
        <v>78</v>
      </c>
      <c r="B38" s="5" t="s">
        <v>15</v>
      </c>
      <c r="C38" s="5">
        <v>13</v>
      </c>
      <c r="D38" s="7" t="s">
        <v>139</v>
      </c>
      <c r="E38" s="5"/>
      <c r="F38" s="10">
        <f>F39+F40</f>
        <v>224</v>
      </c>
      <c r="G38" s="43"/>
      <c r="H38" s="43"/>
    </row>
    <row r="39" spans="1:8" ht="36.75" customHeight="1">
      <c r="A39" s="32" t="s">
        <v>118</v>
      </c>
      <c r="B39" s="5" t="s">
        <v>15</v>
      </c>
      <c r="C39" s="5">
        <v>13</v>
      </c>
      <c r="D39" s="7" t="s">
        <v>139</v>
      </c>
      <c r="E39" s="5">
        <v>100</v>
      </c>
      <c r="F39" s="30">
        <f>Лист2!G207</f>
        <v>224</v>
      </c>
      <c r="G39" s="43"/>
      <c r="H39" s="43"/>
    </row>
    <row r="40" spans="1:8" ht="96" customHeight="1">
      <c r="A40" s="33" t="s">
        <v>66</v>
      </c>
      <c r="B40" s="5" t="s">
        <v>15</v>
      </c>
      <c r="C40" s="5">
        <v>13</v>
      </c>
      <c r="D40" s="7" t="s">
        <v>139</v>
      </c>
      <c r="E40" s="5">
        <v>200</v>
      </c>
      <c r="F40" s="30">
        <f>Лист2!G208</f>
        <v>0</v>
      </c>
      <c r="G40" s="43"/>
      <c r="H40" s="43"/>
    </row>
    <row r="41" spans="1:8" ht="34.5" customHeight="1">
      <c r="A41" s="33" t="str">
        <f>Лист2!A209</f>
        <v>Учреждения по обеспечению хозяйственного обслуживания</v>
      </c>
      <c r="B41" s="5" t="str">
        <f>Лист2!C209</f>
        <v>01</v>
      </c>
      <c r="C41" s="5" t="str">
        <f>Лист2!D209</f>
        <v>13</v>
      </c>
      <c r="D41" s="5" t="str">
        <f>Лист2!E209</f>
        <v>02 5 00 10810</v>
      </c>
      <c r="E41" s="5"/>
      <c r="F41" s="44">
        <f>Лист2!G209</f>
        <v>1440.9</v>
      </c>
      <c r="G41" s="43"/>
      <c r="H41" s="43"/>
    </row>
    <row r="42" spans="1:8" ht="96" customHeight="1">
      <c r="A42" s="33" t="str">
        <f>Лист2!A210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" s="5" t="str">
        <f>Лист2!C210</f>
        <v>01</v>
      </c>
      <c r="C42" s="5" t="str">
        <f>Лист2!D210</f>
        <v>13</v>
      </c>
      <c r="D42" s="5" t="str">
        <f>Лист2!E210</f>
        <v>02 5 00 10810</v>
      </c>
      <c r="E42" s="5">
        <f>Лист2!F210</f>
        <v>100</v>
      </c>
      <c r="F42" s="44">
        <f>Лист2!G210</f>
        <v>1440.9</v>
      </c>
      <c r="G42" s="43"/>
      <c r="H42" s="43"/>
    </row>
    <row r="43" spans="1:8" ht="34.5" customHeight="1">
      <c r="A43" s="33" t="str">
        <f>Лист2!A211</f>
        <v>Закупка товаров, работ и услуг для обеспечения государственных (муниципальных) нужд</v>
      </c>
      <c r="B43" s="5" t="str">
        <f>Лист2!C211</f>
        <v>01</v>
      </c>
      <c r="C43" s="5" t="str">
        <f>Лист2!D211</f>
        <v>13</v>
      </c>
      <c r="D43" s="5" t="str">
        <f>Лист2!E211</f>
        <v>02 5 00 10810</v>
      </c>
      <c r="E43" s="5">
        <f>Лист2!F211</f>
        <v>200</v>
      </c>
      <c r="F43" s="44">
        <f>Лист2!G211</f>
        <v>0</v>
      </c>
      <c r="G43" s="43"/>
      <c r="H43" s="43"/>
    </row>
    <row r="44" spans="1:8" ht="95.25" customHeight="1">
      <c r="A44" s="33" t="str">
        <f>Лист2!A144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4" s="5" t="s">
        <v>15</v>
      </c>
      <c r="C44" s="5">
        <v>13</v>
      </c>
      <c r="D44" s="7" t="s">
        <v>124</v>
      </c>
      <c r="E44" s="3"/>
      <c r="F44" s="10">
        <f>F45</f>
        <v>1818</v>
      </c>
      <c r="G44" s="43"/>
      <c r="H44" s="43"/>
    </row>
    <row r="45" spans="1:8" ht="93" customHeight="1">
      <c r="A45" s="33" t="str">
        <f>Лист2!A145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">
        <v>15</v>
      </c>
      <c r="C45" s="5">
        <v>13</v>
      </c>
      <c r="D45" s="7" t="s">
        <v>124</v>
      </c>
      <c r="E45" s="3">
        <v>100</v>
      </c>
      <c r="F45" s="10">
        <f>Лист2!G145</f>
        <v>1818</v>
      </c>
      <c r="G45" s="43"/>
      <c r="H45" s="43"/>
    </row>
    <row r="46" spans="1:8" ht="51.75" customHeight="1">
      <c r="A46" s="33" t="str">
        <f>Лист2!A146</f>
        <v>Субсидия на софинансирование части расходов местных бюджетов по оплате труда работников муниципальных учреждений</v>
      </c>
      <c r="B46" s="5" t="str">
        <f>Лист2!C146</f>
        <v>01</v>
      </c>
      <c r="C46" s="5">
        <f>Лист2!D146</f>
        <v>13</v>
      </c>
      <c r="D46" s="5" t="str">
        <f>Лист2!E146</f>
        <v>72 1 00 70430</v>
      </c>
      <c r="E46" s="5"/>
      <c r="F46" s="10">
        <f>F47</f>
        <v>2000</v>
      </c>
      <c r="G46" s="43"/>
      <c r="H46" s="43"/>
    </row>
    <row r="47" spans="1:8" ht="93" customHeight="1">
      <c r="A47" s="33" t="str">
        <f>Лист2!A147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5" t="str">
        <f>Лист2!C147</f>
        <v>01</v>
      </c>
      <c r="C47" s="5">
        <f>Лист2!D147</f>
        <v>13</v>
      </c>
      <c r="D47" s="5" t="str">
        <f>Лист2!E147</f>
        <v>72 1 00 70430</v>
      </c>
      <c r="E47" s="5">
        <f>Лист2!F147</f>
        <v>100</v>
      </c>
      <c r="F47" s="10">
        <f>Лист2!G147+Лист2!G214</f>
        <v>2000</v>
      </c>
      <c r="G47" s="43"/>
      <c r="H47" s="43"/>
    </row>
    <row r="48" spans="1:8" ht="21.75" customHeight="1">
      <c r="A48" s="33" t="str">
        <f>Лист2!A148</f>
        <v>Прочие выплаты по обязательствам государства</v>
      </c>
      <c r="B48" s="5" t="str">
        <f>Лист2!C148</f>
        <v>01</v>
      </c>
      <c r="C48" s="5" t="str">
        <f>Лист2!D148</f>
        <v>13</v>
      </c>
      <c r="D48" s="5" t="str">
        <f>Лист2!E148</f>
        <v>99 9 00 14710</v>
      </c>
      <c r="E48" s="5"/>
      <c r="F48" s="45">
        <f>Лист2!G148</f>
        <v>500</v>
      </c>
      <c r="G48" s="43"/>
      <c r="H48" s="43"/>
    </row>
    <row r="49" spans="1:8" ht="36.75" customHeight="1">
      <c r="A49" s="33" t="str">
        <f>Лист2!A149</f>
        <v>Закупка товаров, работ и услуг для обеспечения государственных (муниципальных) нужд</v>
      </c>
      <c r="B49" s="5" t="str">
        <f>Лист2!C149</f>
        <v>01</v>
      </c>
      <c r="C49" s="5" t="str">
        <f>Лист2!D149</f>
        <v>13</v>
      </c>
      <c r="D49" s="5" t="str">
        <f>Лист2!E149</f>
        <v>99 9 00 14710</v>
      </c>
      <c r="E49" s="5">
        <f>Лист2!F149</f>
        <v>200</v>
      </c>
      <c r="F49" s="45">
        <f>Лист2!G149</f>
        <v>500</v>
      </c>
      <c r="G49" s="43"/>
      <c r="H49" s="43"/>
    </row>
    <row r="50" spans="1:8" ht="23.25" customHeight="1">
      <c r="A50" s="4" t="str">
        <f>Лист1!A19</f>
        <v>Национальная оборона</v>
      </c>
      <c r="B50" s="3" t="str">
        <f>Лист1!B19</f>
        <v>02</v>
      </c>
      <c r="C50" s="5"/>
      <c r="D50" s="5"/>
      <c r="E50" s="5"/>
      <c r="F50" s="44">
        <f>F51</f>
        <v>779.7</v>
      </c>
      <c r="G50" s="45">
        <f>Лист1!E19</f>
        <v>779.7</v>
      </c>
      <c r="H50" s="45">
        <f>Лист1!F19</f>
        <v>779.7</v>
      </c>
    </row>
    <row r="51" spans="1:8" ht="21" customHeight="1">
      <c r="A51" s="4" t="s">
        <v>42</v>
      </c>
      <c r="B51" s="5" t="s">
        <v>16</v>
      </c>
      <c r="C51" s="5" t="s">
        <v>17</v>
      </c>
      <c r="D51" s="5"/>
      <c r="E51" s="5"/>
      <c r="F51" s="10">
        <f>F52</f>
        <v>779.7</v>
      </c>
      <c r="G51" s="43"/>
      <c r="H51" s="43"/>
    </row>
    <row r="52" spans="1:8" ht="47.25">
      <c r="A52" s="4" t="s">
        <v>39</v>
      </c>
      <c r="B52" s="5" t="s">
        <v>16</v>
      </c>
      <c r="C52" s="5" t="s">
        <v>17</v>
      </c>
      <c r="D52" s="7" t="s">
        <v>131</v>
      </c>
      <c r="E52" s="5"/>
      <c r="F52" s="10">
        <f>F53</f>
        <v>779.7</v>
      </c>
      <c r="G52" s="43"/>
      <c r="H52" s="43"/>
    </row>
    <row r="53" spans="1:8" ht="22.5" customHeight="1">
      <c r="A53" s="4" t="s">
        <v>53</v>
      </c>
      <c r="B53" s="7" t="s">
        <v>16</v>
      </c>
      <c r="C53" s="7" t="s">
        <v>17</v>
      </c>
      <c r="D53" s="7" t="s">
        <v>131</v>
      </c>
      <c r="E53" s="3">
        <v>530</v>
      </c>
      <c r="F53" s="10">
        <f>Лист2!G153</f>
        <v>779.7</v>
      </c>
      <c r="G53" s="43"/>
      <c r="H53" s="43"/>
    </row>
    <row r="54" spans="1:8" ht="31.5">
      <c r="A54" s="4" t="s">
        <v>34</v>
      </c>
      <c r="B54" s="5" t="s">
        <v>17</v>
      </c>
      <c r="C54" s="3"/>
      <c r="D54" s="3"/>
      <c r="E54" s="3"/>
      <c r="F54" s="10">
        <f>F55</f>
        <v>1702</v>
      </c>
      <c r="G54" s="10">
        <f>Лист1!E21</f>
        <v>1502</v>
      </c>
      <c r="H54" s="10">
        <f>Лист1!F21</f>
        <v>1502</v>
      </c>
    </row>
    <row r="55" spans="1:8" ht="48.75" customHeight="1">
      <c r="A55" s="4" t="s">
        <v>48</v>
      </c>
      <c r="B55" s="5" t="s">
        <v>17</v>
      </c>
      <c r="C55" s="5" t="s">
        <v>20</v>
      </c>
      <c r="D55" s="3"/>
      <c r="E55" s="5"/>
      <c r="F55" s="10">
        <f>F56+F63+F59+F61+F65+F67</f>
        <v>1702</v>
      </c>
      <c r="G55" s="43"/>
      <c r="H55" s="43"/>
    </row>
    <row r="56" spans="1:8" ht="36" customHeight="1">
      <c r="A56" s="9" t="s">
        <v>73</v>
      </c>
      <c r="B56" s="5" t="s">
        <v>17</v>
      </c>
      <c r="C56" s="5" t="s">
        <v>20</v>
      </c>
      <c r="D56" s="7" t="s">
        <v>140</v>
      </c>
      <c r="E56" s="5"/>
      <c r="F56" s="10">
        <f>F57+F58</f>
        <v>1152</v>
      </c>
      <c r="G56" s="43"/>
      <c r="H56" s="43"/>
    </row>
    <row r="57" spans="1:8" ht="83.25" customHeight="1">
      <c r="A57" s="31" t="s">
        <v>78</v>
      </c>
      <c r="B57" s="5" t="s">
        <v>17</v>
      </c>
      <c r="C57" s="5" t="s">
        <v>20</v>
      </c>
      <c r="D57" s="7" t="s">
        <v>140</v>
      </c>
      <c r="E57" s="5">
        <v>100</v>
      </c>
      <c r="F57" s="10">
        <f>Лист2!G217</f>
        <v>1152</v>
      </c>
      <c r="G57" s="43"/>
      <c r="H57" s="43"/>
    </row>
    <row r="58" spans="1:8" ht="30" customHeight="1">
      <c r="A58" s="32" t="s">
        <v>118</v>
      </c>
      <c r="B58" s="5" t="s">
        <v>17</v>
      </c>
      <c r="C58" s="5" t="s">
        <v>20</v>
      </c>
      <c r="D58" s="7" t="s">
        <v>140</v>
      </c>
      <c r="E58" s="5">
        <v>200</v>
      </c>
      <c r="F58" s="10">
        <f>Лист2!G218</f>
        <v>0</v>
      </c>
      <c r="G58" s="43"/>
      <c r="H58" s="43"/>
    </row>
    <row r="59" spans="1:8" ht="61.5" customHeight="1">
      <c r="A59" s="32" t="str">
        <f>Лист2!A219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59" s="5" t="str">
        <f>Лист2!C219</f>
        <v>03</v>
      </c>
      <c r="C59" s="5" t="str">
        <f>Лист2!D219</f>
        <v>09</v>
      </c>
      <c r="D59" s="5" t="str">
        <f>Лист2!E219</f>
        <v>94 2 00 12010</v>
      </c>
      <c r="E59" s="5"/>
      <c r="F59" s="44">
        <f>Лист2!G219</f>
        <v>400</v>
      </c>
      <c r="G59" s="43"/>
      <c r="H59" s="43"/>
    </row>
    <row r="60" spans="1:8" ht="30" customHeight="1">
      <c r="A60" s="32" t="str">
        <f>Лист2!A220</f>
        <v>Закупка товаров, работ и услуг для обеспечения государственных (муниципальных) нужд</v>
      </c>
      <c r="B60" s="5" t="str">
        <f>Лист2!C220</f>
        <v>03</v>
      </c>
      <c r="C60" s="5" t="str">
        <f>Лист2!D220</f>
        <v>09</v>
      </c>
      <c r="D60" s="5" t="str">
        <f>Лист2!E220</f>
        <v>94 2 00 12010</v>
      </c>
      <c r="E60" s="5">
        <f>Лист2!F220</f>
        <v>200</v>
      </c>
      <c r="F60" s="44">
        <f>Лист2!G220</f>
        <v>400</v>
      </c>
      <c r="G60" s="43"/>
      <c r="H60" s="43"/>
    </row>
    <row r="61" spans="1:8" ht="55.5" customHeight="1">
      <c r="A61" s="32" t="str">
        <f>Лист2!A221</f>
        <v>МП "Профилактика преступлений и иных правонарушений в Волчихинском районе Алтайского ркая на 2017-2020 годы"</v>
      </c>
      <c r="B61" s="5" t="str">
        <f>Лист2!C221</f>
        <v>03</v>
      </c>
      <c r="C61" s="5" t="str">
        <f>Лист2!D221</f>
        <v>09</v>
      </c>
      <c r="D61" s="5" t="str">
        <f>Лист2!E221</f>
        <v>10 0 00 60990</v>
      </c>
      <c r="E61" s="5"/>
      <c r="F61" s="44">
        <f>Лист2!G221</f>
        <v>25</v>
      </c>
      <c r="G61" s="43"/>
      <c r="H61" s="43"/>
    </row>
    <row r="62" spans="1:8" ht="30" customHeight="1">
      <c r="A62" s="32" t="str">
        <f>Лист2!A222</f>
        <v>Закупка товаров, работ и услуг для обеспечения государственных (муниципальных) нужд</v>
      </c>
      <c r="B62" s="5" t="str">
        <f>Лист2!C222</f>
        <v>03</v>
      </c>
      <c r="C62" s="5" t="str">
        <f>Лист2!D222</f>
        <v>09</v>
      </c>
      <c r="D62" s="5" t="str">
        <f>Лист2!E222</f>
        <v>10 0 00 60990</v>
      </c>
      <c r="E62" s="5">
        <f>Лист2!F222</f>
        <v>200</v>
      </c>
      <c r="F62" s="44">
        <f>Лист2!G222</f>
        <v>25</v>
      </c>
      <c r="G62" s="43"/>
      <c r="H62" s="43"/>
    </row>
    <row r="63" spans="1:8" ht="54" customHeight="1">
      <c r="A63" s="32" t="str">
        <f>Лист2!A223</f>
        <v>МП "Профилактика терроризма и экстремизма на территории муниципального образования Волчихинский район на 2018-2020 годы"</v>
      </c>
      <c r="B63" s="5" t="str">
        <f>Лист2!C223</f>
        <v>03</v>
      </c>
      <c r="C63" s="5" t="str">
        <f>Лист2!D223</f>
        <v>09</v>
      </c>
      <c r="D63" s="5" t="str">
        <f>Лист2!E223</f>
        <v>40 0 00 60990</v>
      </c>
      <c r="E63" s="5"/>
      <c r="F63" s="44">
        <f>Лист2!G223</f>
        <v>50</v>
      </c>
      <c r="G63" s="43"/>
      <c r="H63" s="43"/>
    </row>
    <row r="64" spans="1:8" ht="30" customHeight="1">
      <c r="A64" s="32" t="str">
        <f>Лист2!A224</f>
        <v>Закупка товаров, работ и услуг для обеспечения государственных (муниципальных) нужд</v>
      </c>
      <c r="B64" s="5" t="str">
        <f>Лист2!C224</f>
        <v>03</v>
      </c>
      <c r="C64" s="5" t="str">
        <f>Лист2!D224</f>
        <v>09</v>
      </c>
      <c r="D64" s="5" t="str">
        <f>Лист2!E224</f>
        <v>40 0 00 60990</v>
      </c>
      <c r="E64" s="5">
        <f>Лист2!F224</f>
        <v>200</v>
      </c>
      <c r="F64" s="44">
        <f>Лист2!G224</f>
        <v>50</v>
      </c>
      <c r="G64" s="43"/>
      <c r="H64" s="43"/>
    </row>
    <row r="65" spans="1:8" ht="81.75" customHeight="1">
      <c r="A65" s="32" t="str">
        <f>Лист2!A225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</c>
      <c r="B65" s="5" t="str">
        <f>Лист2!C225</f>
        <v>03</v>
      </c>
      <c r="C65" s="5" t="str">
        <f>Лист2!D225</f>
        <v>09</v>
      </c>
      <c r="D65" s="5" t="str">
        <f>Лист2!E225</f>
        <v>67 0 00 60990</v>
      </c>
      <c r="E65" s="5"/>
      <c r="F65" s="44">
        <f>Лист2!G225</f>
        <v>25</v>
      </c>
      <c r="G65" s="43"/>
      <c r="H65" s="43"/>
    </row>
    <row r="66" spans="1:8" ht="30" customHeight="1">
      <c r="A66" s="32" t="str">
        <f>Лист2!A226</f>
        <v>Закупка товаров, работ и услуг для обеспечения государственных (муниципальных) нужд</v>
      </c>
      <c r="B66" s="5" t="str">
        <f>Лист2!C226</f>
        <v>03</v>
      </c>
      <c r="C66" s="5" t="str">
        <f>Лист2!D226</f>
        <v>09</v>
      </c>
      <c r="D66" s="5" t="str">
        <f>Лист2!E226</f>
        <v>67 0 00 60990</v>
      </c>
      <c r="E66" s="5">
        <f>Лист2!F226</f>
        <v>200</v>
      </c>
      <c r="F66" s="44">
        <f>Лист2!G226</f>
        <v>25</v>
      </c>
      <c r="G66" s="43"/>
      <c r="H66" s="43"/>
    </row>
    <row r="67" spans="1:8" ht="120.75" customHeight="1">
      <c r="A67" s="32" t="str">
        <f>Лист2!A156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67" s="5" t="str">
        <f>Лист2!C156</f>
        <v>03</v>
      </c>
      <c r="C67" s="5" t="str">
        <f>Лист2!D156</f>
        <v>09</v>
      </c>
      <c r="D67" s="5" t="str">
        <f>Лист2!E156</f>
        <v>98 5 00 60510</v>
      </c>
      <c r="E67" s="5"/>
      <c r="F67" s="45">
        <f>Лист2!G156</f>
        <v>50</v>
      </c>
      <c r="G67" s="43"/>
      <c r="H67" s="43"/>
    </row>
    <row r="68" spans="1:8" ht="22.5" customHeight="1">
      <c r="A68" s="32" t="str">
        <f>Лист2!A157</f>
        <v>Иные межбюджетные трансферты</v>
      </c>
      <c r="B68" s="5" t="str">
        <f>Лист2!C157</f>
        <v>03</v>
      </c>
      <c r="C68" s="5" t="str">
        <f>Лист2!D157</f>
        <v>09</v>
      </c>
      <c r="D68" s="5" t="str">
        <f>Лист2!E157</f>
        <v>98 5 00 60510</v>
      </c>
      <c r="E68" s="5">
        <f>Лист2!F157</f>
        <v>540</v>
      </c>
      <c r="F68" s="45">
        <f>Лист2!G157</f>
        <v>50</v>
      </c>
      <c r="G68" s="43"/>
      <c r="H68" s="43"/>
    </row>
    <row r="69" spans="1:8" ht="22.5" customHeight="1">
      <c r="A69" s="4" t="s">
        <v>35</v>
      </c>
      <c r="B69" s="5" t="s">
        <v>18</v>
      </c>
      <c r="C69" s="5"/>
      <c r="D69" s="3"/>
      <c r="E69" s="5"/>
      <c r="F69" s="10">
        <f>F73+F70+F80</f>
        <v>5706</v>
      </c>
      <c r="G69" s="10">
        <f>Лист1!E23</f>
        <v>4606</v>
      </c>
      <c r="H69" s="10">
        <f>Лист1!F23</f>
        <v>4706</v>
      </c>
    </row>
    <row r="70" spans="1:8" ht="22.5" customHeight="1">
      <c r="A70" s="4" t="s">
        <v>112</v>
      </c>
      <c r="B70" s="5" t="s">
        <v>18</v>
      </c>
      <c r="C70" s="5" t="s">
        <v>21</v>
      </c>
      <c r="D70" s="7"/>
      <c r="E70" s="3"/>
      <c r="F70" s="10">
        <f>F71</f>
        <v>60</v>
      </c>
      <c r="G70" s="43"/>
      <c r="H70" s="43"/>
    </row>
    <row r="71" spans="1:8" ht="22.5" customHeight="1">
      <c r="A71" s="4" t="s">
        <v>153</v>
      </c>
      <c r="B71" s="5" t="s">
        <v>18</v>
      </c>
      <c r="C71" s="5" t="s">
        <v>21</v>
      </c>
      <c r="D71" s="7" t="s">
        <v>154</v>
      </c>
      <c r="E71" s="3"/>
      <c r="F71" s="10">
        <f>F72</f>
        <v>60</v>
      </c>
      <c r="G71" s="43"/>
      <c r="H71" s="43"/>
    </row>
    <row r="72" spans="1:8" ht="33" customHeight="1">
      <c r="A72" s="4" t="s">
        <v>118</v>
      </c>
      <c r="B72" s="5" t="s">
        <v>18</v>
      </c>
      <c r="C72" s="5" t="s">
        <v>21</v>
      </c>
      <c r="D72" s="7" t="s">
        <v>154</v>
      </c>
      <c r="E72" s="3">
        <v>200</v>
      </c>
      <c r="F72" s="10">
        <f>Лист2!G230</f>
        <v>60</v>
      </c>
      <c r="G72" s="43"/>
      <c r="H72" s="43"/>
    </row>
    <row r="73" spans="1:8" ht="20.25" customHeight="1">
      <c r="A73" s="4" t="s">
        <v>75</v>
      </c>
      <c r="B73" s="5" t="s">
        <v>18</v>
      </c>
      <c r="C73" s="5" t="s">
        <v>20</v>
      </c>
      <c r="D73" s="7"/>
      <c r="E73" s="5"/>
      <c r="F73" s="10">
        <f>F74+F76+F78</f>
        <v>4846</v>
      </c>
      <c r="G73" s="43"/>
      <c r="H73" s="43"/>
    </row>
    <row r="74" spans="1:8" ht="49.5" customHeight="1">
      <c r="A74" s="4" t="s">
        <v>76</v>
      </c>
      <c r="B74" s="5" t="s">
        <v>18</v>
      </c>
      <c r="C74" s="5" t="s">
        <v>20</v>
      </c>
      <c r="D74" s="7" t="s">
        <v>141</v>
      </c>
      <c r="E74" s="3"/>
      <c r="F74" s="10">
        <f>F75</f>
        <v>2096</v>
      </c>
      <c r="G74" s="43"/>
      <c r="H74" s="43"/>
    </row>
    <row r="75" spans="1:8" ht="33" customHeight="1">
      <c r="A75" s="4" t="s">
        <v>118</v>
      </c>
      <c r="B75" s="5" t="s">
        <v>18</v>
      </c>
      <c r="C75" s="5" t="s">
        <v>20</v>
      </c>
      <c r="D75" s="7" t="s">
        <v>141</v>
      </c>
      <c r="E75" s="3">
        <v>200</v>
      </c>
      <c r="F75" s="10">
        <f>Лист2!G233</f>
        <v>2096</v>
      </c>
      <c r="G75" s="43"/>
      <c r="H75" s="43"/>
    </row>
    <row r="76" spans="1:8" ht="114.75" customHeight="1">
      <c r="A76" s="4" t="str">
        <f>Лист2!A160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6" s="5" t="str">
        <f>Лист2!C160</f>
        <v>04</v>
      </c>
      <c r="C76" s="5" t="str">
        <f>Лист2!D160</f>
        <v>09</v>
      </c>
      <c r="D76" s="5" t="str">
        <f>Лист2!E160</f>
        <v>98 5 00 60510</v>
      </c>
      <c r="E76" s="5"/>
      <c r="F76" s="44">
        <f>Лист2!G160</f>
        <v>2350</v>
      </c>
      <c r="G76" s="43"/>
      <c r="H76" s="43"/>
    </row>
    <row r="77" spans="1:8" ht="22.5" customHeight="1">
      <c r="A77" s="4" t="str">
        <f>Лист2!A161</f>
        <v>Иные межбюджетные трансферты</v>
      </c>
      <c r="B77" s="5" t="str">
        <f>Лист2!C161</f>
        <v>04</v>
      </c>
      <c r="C77" s="5" t="str">
        <f>Лист2!D161</f>
        <v>09</v>
      </c>
      <c r="D77" s="5" t="str">
        <f>Лист2!E161</f>
        <v>98 5 00 60510</v>
      </c>
      <c r="E77" s="5">
        <f>Лист2!F161</f>
        <v>540</v>
      </c>
      <c r="F77" s="44">
        <f>Лист2!G161</f>
        <v>2350</v>
      </c>
      <c r="G77" s="43"/>
      <c r="H77" s="43"/>
    </row>
    <row r="78" spans="1:8" ht="50.25" customHeight="1">
      <c r="A78" s="4" t="str">
        <f>Лист2!A234</f>
        <v>Субсидии на капитальный ремонт и ремонт автомобильных дорог общего пользования местного значения</v>
      </c>
      <c r="B78" s="5" t="str">
        <f>Лист2!C234</f>
        <v>04</v>
      </c>
      <c r="C78" s="5" t="str">
        <f>Лист2!D234</f>
        <v>09</v>
      </c>
      <c r="D78" s="5" t="str">
        <f>Лист2!E234</f>
        <v>91 2 00 S1030</v>
      </c>
      <c r="E78" s="5"/>
      <c r="F78" s="45">
        <f>Лист2!G234</f>
        <v>400</v>
      </c>
      <c r="G78" s="43"/>
      <c r="H78" s="43"/>
    </row>
    <row r="79" spans="1:8" ht="44.25" customHeight="1">
      <c r="A79" s="4" t="str">
        <f>Лист2!A235</f>
        <v>Закупка товаров, работ и услуг для обеспечения государственных (муниципальных) нужд</v>
      </c>
      <c r="B79" s="5" t="str">
        <f>Лист2!C235</f>
        <v>04</v>
      </c>
      <c r="C79" s="5" t="str">
        <f>Лист2!D235</f>
        <v>09</v>
      </c>
      <c r="D79" s="5" t="str">
        <f>Лист2!E235</f>
        <v>91 2 00 S1030</v>
      </c>
      <c r="E79" s="5">
        <f>Лист2!F235</f>
        <v>200</v>
      </c>
      <c r="F79" s="45">
        <f>Лист2!G235</f>
        <v>400</v>
      </c>
      <c r="G79" s="43"/>
      <c r="H79" s="43"/>
    </row>
    <row r="80" spans="1:8" ht="36" customHeight="1">
      <c r="A80" s="62" t="str">
        <f>Лист2!A236</f>
        <v>Другие вопросы в области национальной экономики</v>
      </c>
      <c r="B80" s="51" t="str">
        <f>Лист2!C236</f>
        <v>04</v>
      </c>
      <c r="C80" s="51">
        <f>Лист2!D236</f>
        <v>12</v>
      </c>
      <c r="D80" s="51"/>
      <c r="E80" s="51"/>
      <c r="F80" s="63">
        <f>Лист2!G236</f>
        <v>800</v>
      </c>
      <c r="G80" s="43"/>
      <c r="H80" s="43"/>
    </row>
    <row r="81" spans="1:8" ht="54.75" customHeight="1">
      <c r="A81" s="62" t="str">
        <f>Лист2!A237</f>
        <v>Оценка недвижимости, признание прав и регулирование отношений по государственной собственности</v>
      </c>
      <c r="B81" s="51" t="str">
        <f>Лист2!C237</f>
        <v>04</v>
      </c>
      <c r="C81" s="51">
        <f>Лист2!D237</f>
        <v>12</v>
      </c>
      <c r="D81" s="51" t="str">
        <f>Лист2!E237</f>
        <v>91 1 00 17380</v>
      </c>
      <c r="E81" s="51"/>
      <c r="F81" s="63">
        <f>Лист2!G237</f>
        <v>800</v>
      </c>
      <c r="G81" s="43"/>
      <c r="H81" s="43"/>
    </row>
    <row r="82" spans="1:8" ht="42" customHeight="1">
      <c r="A82" s="62" t="str">
        <f>Лист2!A238</f>
        <v>Закупка товаров, работ и услуг для обеспечения государственных (муниципальных) нужд</v>
      </c>
      <c r="B82" s="51" t="str">
        <f>Лист2!C238</f>
        <v>04</v>
      </c>
      <c r="C82" s="51">
        <f>Лист2!D238</f>
        <v>12</v>
      </c>
      <c r="D82" s="51" t="str">
        <f>Лист2!E238</f>
        <v>91 1 00 17380</v>
      </c>
      <c r="E82" s="51">
        <f>Лист2!F238</f>
        <v>200</v>
      </c>
      <c r="F82" s="63">
        <f>Лист2!G238</f>
        <v>800</v>
      </c>
      <c r="G82" s="43"/>
      <c r="H82" s="43"/>
    </row>
    <row r="83" spans="1:8" ht="21.75" customHeight="1">
      <c r="A83" s="4" t="str">
        <f>Лист2!A239</f>
        <v>Жилищно-коммунальное хозяйство</v>
      </c>
      <c r="B83" s="5" t="str">
        <f>Лист2!C239</f>
        <v>05</v>
      </c>
      <c r="C83" s="5"/>
      <c r="D83" s="5"/>
      <c r="E83" s="5"/>
      <c r="F83" s="44">
        <f>F84+F87</f>
        <v>1130</v>
      </c>
      <c r="G83" s="44">
        <f>Лист1!E27</f>
        <v>1030</v>
      </c>
      <c r="H83" s="44">
        <f>Лист1!F27</f>
        <v>1130</v>
      </c>
    </row>
    <row r="84" spans="1:8" ht="21.75" customHeight="1">
      <c r="A84" s="4" t="str">
        <f>Лист2!A163</f>
        <v>Коммунальное хозяйство</v>
      </c>
      <c r="B84" s="5" t="str">
        <f>Лист2!C166</f>
        <v>05</v>
      </c>
      <c r="C84" s="5" t="str">
        <f>Лист2!D163</f>
        <v>02</v>
      </c>
      <c r="D84" s="5"/>
      <c r="E84" s="5"/>
      <c r="F84" s="44">
        <f>F85</f>
        <v>600</v>
      </c>
      <c r="G84" s="64"/>
      <c r="H84" s="43"/>
    </row>
    <row r="85" spans="1:8" ht="112.5" customHeight="1">
      <c r="A85" s="4" t="str">
        <f>Лист2!A164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5" s="5" t="str">
        <f>Лист2!C167</f>
        <v>05</v>
      </c>
      <c r="C85" s="5" t="str">
        <f>Лист2!D164</f>
        <v>02</v>
      </c>
      <c r="D85" s="5" t="str">
        <f>Лист2!E164</f>
        <v>98 5 00 60510</v>
      </c>
      <c r="E85" s="5"/>
      <c r="F85" s="45">
        <f>Лист2!G164</f>
        <v>600</v>
      </c>
      <c r="G85" s="43"/>
      <c r="H85" s="43"/>
    </row>
    <row r="86" spans="1:8" ht="21.75" customHeight="1">
      <c r="A86" s="4" t="str">
        <f>Лист2!A165</f>
        <v>Иные межбюджетные трансферты</v>
      </c>
      <c r="B86" s="5" t="str">
        <f>Лист2!C168</f>
        <v>05</v>
      </c>
      <c r="C86" s="5" t="str">
        <f>Лист2!D165</f>
        <v>02</v>
      </c>
      <c r="D86" s="5" t="str">
        <f>Лист2!E165</f>
        <v>98 5 00 60510</v>
      </c>
      <c r="E86" s="5">
        <f>Лист2!F165</f>
        <v>540</v>
      </c>
      <c r="F86" s="45">
        <f>Лист2!G165</f>
        <v>600</v>
      </c>
      <c r="G86" s="43"/>
      <c r="H86" s="43"/>
    </row>
    <row r="87" spans="1:8" ht="24.75" customHeight="1">
      <c r="A87" s="4" t="str">
        <f>Лист2!A240</f>
        <v>Благоустройство</v>
      </c>
      <c r="B87" s="5" t="str">
        <f>Лист2!C240</f>
        <v>05</v>
      </c>
      <c r="C87" s="5" t="str">
        <f>Лист2!D240</f>
        <v>03</v>
      </c>
      <c r="D87" s="5"/>
      <c r="E87" s="5"/>
      <c r="F87" s="45">
        <f>F88+F90</f>
        <v>530</v>
      </c>
      <c r="G87" s="43"/>
      <c r="H87" s="43"/>
    </row>
    <row r="88" spans="1:8" ht="21.75" customHeight="1">
      <c r="A88" s="4" t="str">
        <f>Лист2!A241</f>
        <v>Организация и содержание мест захоронения</v>
      </c>
      <c r="B88" s="5" t="str">
        <f>Лист2!C241</f>
        <v>05</v>
      </c>
      <c r="C88" s="5" t="str">
        <f>Лист2!D241</f>
        <v>03</v>
      </c>
      <c r="D88" s="5" t="str">
        <f>Лист2!E241</f>
        <v>92 9 00 18070</v>
      </c>
      <c r="E88" s="5"/>
      <c r="F88" s="45">
        <f>Лист2!G241</f>
        <v>300</v>
      </c>
      <c r="G88" s="43"/>
      <c r="H88" s="43"/>
    </row>
    <row r="89" spans="1:8" ht="42" customHeight="1">
      <c r="A89" s="4" t="str">
        <f>Лист2!A242</f>
        <v>Закупка товаров, работ и услуг для обеспечения государственных (муниципальных) нужд</v>
      </c>
      <c r="B89" s="5" t="str">
        <f>Лист2!C242</f>
        <v>05</v>
      </c>
      <c r="C89" s="5" t="str">
        <f>Лист2!D242</f>
        <v>03</v>
      </c>
      <c r="D89" s="5" t="str">
        <f>Лист2!E242</f>
        <v>92 9 00 18070</v>
      </c>
      <c r="E89" s="5">
        <f>Лист2!F242</f>
        <v>200</v>
      </c>
      <c r="F89" s="45">
        <f>Лист2!G242</f>
        <v>300</v>
      </c>
      <c r="G89" s="43"/>
      <c r="H89" s="43"/>
    </row>
    <row r="90" spans="1:8" ht="124.5" customHeight="1">
      <c r="A90" s="4" t="str">
        <f>Лист2!A167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0" s="5" t="str">
        <f>Лист2!C167</f>
        <v>05</v>
      </c>
      <c r="C90" s="5" t="str">
        <f>Лист2!D167</f>
        <v>03</v>
      </c>
      <c r="D90" s="5" t="str">
        <f>Лист2!E167</f>
        <v>98 5 00 60510</v>
      </c>
      <c r="E90" s="5"/>
      <c r="F90" s="45">
        <f>Лист2!G167</f>
        <v>230</v>
      </c>
      <c r="G90" s="43"/>
      <c r="H90" s="43"/>
    </row>
    <row r="91" spans="1:8" ht="20.25" customHeight="1">
      <c r="A91" s="4" t="str">
        <f>Лист2!A168</f>
        <v>Иные межбюджетные трансферты</v>
      </c>
      <c r="B91" s="5" t="str">
        <f>Лист2!C168</f>
        <v>05</v>
      </c>
      <c r="C91" s="5" t="str">
        <f>Лист2!D168</f>
        <v>03</v>
      </c>
      <c r="D91" s="5" t="str">
        <f>Лист2!E168</f>
        <v>98 5 00 60510</v>
      </c>
      <c r="E91" s="5">
        <f>Лист2!F168</f>
        <v>540</v>
      </c>
      <c r="F91" s="45">
        <f>Лист2!G168</f>
        <v>230</v>
      </c>
      <c r="G91" s="43"/>
      <c r="H91" s="43"/>
    </row>
    <row r="92" spans="1:8" ht="18.75" customHeight="1">
      <c r="A92" s="4" t="s">
        <v>36</v>
      </c>
      <c r="B92" s="5" t="s">
        <v>23</v>
      </c>
      <c r="C92" s="5"/>
      <c r="D92" s="3"/>
      <c r="E92" s="5"/>
      <c r="F92" s="10">
        <f>F93+F105+F126+F136+F119</f>
        <v>234160.99999999997</v>
      </c>
      <c r="G92" s="10">
        <f>Лист1!E30</f>
        <v>213288</v>
      </c>
      <c r="H92" s="10">
        <f>Лист1!F30</f>
        <v>213853</v>
      </c>
    </row>
    <row r="93" spans="1:8" ht="17.25" customHeight="1">
      <c r="A93" s="4" t="s">
        <v>6</v>
      </c>
      <c r="B93" s="5" t="s">
        <v>23</v>
      </c>
      <c r="C93" s="5" t="s">
        <v>15</v>
      </c>
      <c r="D93" s="3"/>
      <c r="E93" s="5"/>
      <c r="F93" s="10">
        <f>F94+F101+F99</f>
        <v>47021.3</v>
      </c>
      <c r="G93" s="43"/>
      <c r="H93" s="43"/>
    </row>
    <row r="94" spans="1:8" ht="47.25">
      <c r="A94" s="9" t="s">
        <v>85</v>
      </c>
      <c r="B94" s="5" t="s">
        <v>23</v>
      </c>
      <c r="C94" s="5" t="s">
        <v>15</v>
      </c>
      <c r="D94" s="7" t="s">
        <v>117</v>
      </c>
      <c r="E94" s="5"/>
      <c r="F94" s="10">
        <f>F95</f>
        <v>24304.3</v>
      </c>
      <c r="G94" s="43"/>
      <c r="H94" s="43"/>
    </row>
    <row r="95" spans="1:8" ht="33.75" customHeight="1">
      <c r="A95" s="9" t="s">
        <v>104</v>
      </c>
      <c r="B95" s="5" t="s">
        <v>23</v>
      </c>
      <c r="C95" s="5" t="s">
        <v>15</v>
      </c>
      <c r="D95" s="7" t="s">
        <v>125</v>
      </c>
      <c r="E95" s="5"/>
      <c r="F95" s="10">
        <f>F96+F97+F98</f>
        <v>24304.3</v>
      </c>
      <c r="G95" s="43"/>
      <c r="H95" s="43"/>
    </row>
    <row r="96" spans="1:8" ht="81.75" customHeight="1">
      <c r="A96" s="31" t="s">
        <v>78</v>
      </c>
      <c r="B96" s="5" t="s">
        <v>23</v>
      </c>
      <c r="C96" s="5" t="s">
        <v>15</v>
      </c>
      <c r="D96" s="7" t="s">
        <v>125</v>
      </c>
      <c r="E96" s="5">
        <v>100</v>
      </c>
      <c r="F96" s="10">
        <f>Лист2!G69</f>
        <v>14107.3</v>
      </c>
      <c r="G96" s="43"/>
      <c r="H96" s="43"/>
    </row>
    <row r="97" spans="1:8" ht="34.5" customHeight="1">
      <c r="A97" s="32" t="s">
        <v>118</v>
      </c>
      <c r="B97" s="5" t="s">
        <v>23</v>
      </c>
      <c r="C97" s="5" t="s">
        <v>15</v>
      </c>
      <c r="D97" s="7" t="s">
        <v>125</v>
      </c>
      <c r="E97" s="5">
        <v>200</v>
      </c>
      <c r="F97" s="10">
        <f>Лист2!G70</f>
        <v>9197</v>
      </c>
      <c r="G97" s="43"/>
      <c r="H97" s="43"/>
    </row>
    <row r="98" spans="1:8" ht="21.75" customHeight="1">
      <c r="A98" s="33" t="s">
        <v>69</v>
      </c>
      <c r="B98" s="5" t="s">
        <v>23</v>
      </c>
      <c r="C98" s="5" t="s">
        <v>15</v>
      </c>
      <c r="D98" s="7" t="s">
        <v>125</v>
      </c>
      <c r="E98" s="5">
        <v>850</v>
      </c>
      <c r="F98" s="10">
        <f>Лист2!G71</f>
        <v>1000</v>
      </c>
      <c r="G98" s="43"/>
      <c r="H98" s="43"/>
    </row>
    <row r="99" spans="1:8" ht="51" customHeight="1">
      <c r="A99" s="33" t="str">
        <f>Лист2!A72</f>
        <v>Субсидия на софинансирование части расходов местных бюджетов по оплате труда работников муниципальных учреждений</v>
      </c>
      <c r="B99" s="5" t="str">
        <f>Лист2!C72</f>
        <v>07</v>
      </c>
      <c r="C99" s="5" t="str">
        <f>Лист2!D72</f>
        <v>01</v>
      </c>
      <c r="D99" s="5" t="str">
        <f>Лист2!E72</f>
        <v>72 1 00 70430</v>
      </c>
      <c r="E99" s="5"/>
      <c r="F99" s="44">
        <f>Лист2!G72</f>
        <v>2923</v>
      </c>
      <c r="G99" s="43"/>
      <c r="H99" s="43"/>
    </row>
    <row r="100" spans="1:8" ht="84" customHeight="1">
      <c r="A100" s="33" t="str">
        <f>Лист2!A73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" s="5" t="str">
        <f>Лист2!C73</f>
        <v>07</v>
      </c>
      <c r="C100" s="5" t="str">
        <f>Лист2!D73</f>
        <v>01</v>
      </c>
      <c r="D100" s="5" t="str">
        <f>Лист2!E73</f>
        <v>72 1 00 70430</v>
      </c>
      <c r="E100" s="5">
        <f>Лист2!F73</f>
        <v>100</v>
      </c>
      <c r="F100" s="44">
        <f>Лист2!G73</f>
        <v>2923</v>
      </c>
      <c r="G100" s="43"/>
      <c r="H100" s="43"/>
    </row>
    <row r="101" spans="1:8" ht="67.5" customHeight="1">
      <c r="A101" s="9" t="s">
        <v>79</v>
      </c>
      <c r="B101" s="5" t="s">
        <v>23</v>
      </c>
      <c r="C101" s="5" t="s">
        <v>15</v>
      </c>
      <c r="D101" s="7" t="s">
        <v>126</v>
      </c>
      <c r="E101" s="5"/>
      <c r="F101" s="10">
        <f>F102+F103+F104</f>
        <v>19794</v>
      </c>
      <c r="G101" s="43"/>
      <c r="H101" s="43"/>
    </row>
    <row r="102" spans="1:8" ht="84.75" customHeight="1">
      <c r="A102" s="31" t="s">
        <v>78</v>
      </c>
      <c r="B102" s="5" t="s">
        <v>23</v>
      </c>
      <c r="C102" s="5" t="s">
        <v>15</v>
      </c>
      <c r="D102" s="7" t="s">
        <v>126</v>
      </c>
      <c r="E102" s="5">
        <v>100</v>
      </c>
      <c r="F102" s="10">
        <f>Лист2!G75</f>
        <v>19148</v>
      </c>
      <c r="G102" s="43"/>
      <c r="H102" s="43"/>
    </row>
    <row r="103" spans="1:8" ht="31.5" customHeight="1">
      <c r="A103" s="32" t="s">
        <v>118</v>
      </c>
      <c r="B103" s="5" t="s">
        <v>23</v>
      </c>
      <c r="C103" s="5" t="s">
        <v>15</v>
      </c>
      <c r="D103" s="7" t="s">
        <v>126</v>
      </c>
      <c r="E103" s="5">
        <v>200</v>
      </c>
      <c r="F103" s="10">
        <f>Лист2!G76</f>
        <v>561</v>
      </c>
      <c r="G103" s="43"/>
      <c r="H103" s="43"/>
    </row>
    <row r="104" spans="1:8" ht="31.5" customHeight="1">
      <c r="A104" s="9" t="s">
        <v>63</v>
      </c>
      <c r="B104" s="5" t="s">
        <v>23</v>
      </c>
      <c r="C104" s="5" t="s">
        <v>15</v>
      </c>
      <c r="D104" s="7" t="s">
        <v>126</v>
      </c>
      <c r="E104" s="5">
        <v>300</v>
      </c>
      <c r="F104" s="10">
        <f>Лист2!G77</f>
        <v>85</v>
      </c>
      <c r="G104" s="43"/>
      <c r="H104" s="43"/>
    </row>
    <row r="105" spans="1:8" ht="18" customHeight="1">
      <c r="A105" s="4" t="s">
        <v>7</v>
      </c>
      <c r="B105" s="5" t="s">
        <v>23</v>
      </c>
      <c r="C105" s="5" t="s">
        <v>16</v>
      </c>
      <c r="D105" s="3"/>
      <c r="E105" s="5"/>
      <c r="F105" s="10">
        <f>F106+F111+F115+F117</f>
        <v>167316.79999999999</v>
      </c>
      <c r="G105" s="43"/>
      <c r="H105" s="43"/>
    </row>
    <row r="106" spans="1:8" ht="48" customHeight="1">
      <c r="A106" s="9" t="s">
        <v>85</v>
      </c>
      <c r="B106" s="5" t="s">
        <v>23</v>
      </c>
      <c r="C106" s="5" t="s">
        <v>16</v>
      </c>
      <c r="D106" s="7" t="s">
        <v>117</v>
      </c>
      <c r="E106" s="5"/>
      <c r="F106" s="10">
        <f>F107</f>
        <v>23102.799999999999</v>
      </c>
      <c r="G106" s="43"/>
      <c r="H106" s="43"/>
    </row>
    <row r="107" spans="1:8" ht="34.5" customHeight="1">
      <c r="A107" s="9" t="s">
        <v>105</v>
      </c>
      <c r="B107" s="5" t="s">
        <v>23</v>
      </c>
      <c r="C107" s="5" t="s">
        <v>16</v>
      </c>
      <c r="D107" s="7" t="s">
        <v>127</v>
      </c>
      <c r="E107" s="5"/>
      <c r="F107" s="10">
        <f>F108+F109+F110</f>
        <v>23102.799999999999</v>
      </c>
      <c r="G107" s="43"/>
      <c r="H107" s="43"/>
    </row>
    <row r="108" spans="1:8" ht="78" customHeight="1">
      <c r="A108" s="31" t="s">
        <v>78</v>
      </c>
      <c r="B108" s="5" t="s">
        <v>23</v>
      </c>
      <c r="C108" s="5" t="s">
        <v>16</v>
      </c>
      <c r="D108" s="7" t="s">
        <v>127</v>
      </c>
      <c r="E108" s="5">
        <v>100</v>
      </c>
      <c r="F108" s="10">
        <f>Лист2!G81</f>
        <v>1316.8</v>
      </c>
      <c r="G108" s="43"/>
      <c r="H108" s="43"/>
    </row>
    <row r="109" spans="1:8" ht="33.75" customHeight="1">
      <c r="A109" s="32" t="s">
        <v>118</v>
      </c>
      <c r="B109" s="5" t="s">
        <v>23</v>
      </c>
      <c r="C109" s="5" t="s">
        <v>16</v>
      </c>
      <c r="D109" s="7" t="s">
        <v>127</v>
      </c>
      <c r="E109" s="5">
        <v>200</v>
      </c>
      <c r="F109" s="10">
        <f>Лист2!G82</f>
        <v>19876</v>
      </c>
      <c r="G109" s="43"/>
      <c r="H109" s="43"/>
    </row>
    <row r="110" spans="1:8" ht="20.25" customHeight="1">
      <c r="A110" s="33" t="s">
        <v>69</v>
      </c>
      <c r="B110" s="5" t="s">
        <v>23</v>
      </c>
      <c r="C110" s="5" t="s">
        <v>16</v>
      </c>
      <c r="D110" s="7" t="s">
        <v>127</v>
      </c>
      <c r="E110" s="5">
        <v>850</v>
      </c>
      <c r="F110" s="10">
        <f>Лист2!G83</f>
        <v>1910</v>
      </c>
      <c r="G110" s="43"/>
      <c r="H110" s="43"/>
    </row>
    <row r="111" spans="1:8" ht="113.25" customHeight="1">
      <c r="A111" s="9" t="s">
        <v>80</v>
      </c>
      <c r="B111" s="5" t="s">
        <v>23</v>
      </c>
      <c r="C111" s="5" t="s">
        <v>16</v>
      </c>
      <c r="D111" s="7" t="s">
        <v>128</v>
      </c>
      <c r="E111" s="3"/>
      <c r="F111" s="10">
        <f>F112+F113+F114</f>
        <v>134961</v>
      </c>
      <c r="G111" s="43"/>
      <c r="H111" s="43"/>
    </row>
    <row r="112" spans="1:8" ht="80.25" customHeight="1">
      <c r="A112" s="31" t="s">
        <v>78</v>
      </c>
      <c r="B112" s="5" t="s">
        <v>23</v>
      </c>
      <c r="C112" s="5" t="s">
        <v>16</v>
      </c>
      <c r="D112" s="7" t="s">
        <v>128</v>
      </c>
      <c r="E112" s="3">
        <v>100</v>
      </c>
      <c r="F112" s="10">
        <f>Лист2!G85</f>
        <v>132304</v>
      </c>
      <c r="G112" s="43"/>
      <c r="H112" s="43"/>
    </row>
    <row r="113" spans="1:8" ht="33" customHeight="1">
      <c r="A113" s="32" t="s">
        <v>118</v>
      </c>
      <c r="B113" s="5" t="s">
        <v>23</v>
      </c>
      <c r="C113" s="5" t="s">
        <v>16</v>
      </c>
      <c r="D113" s="7" t="s">
        <v>128</v>
      </c>
      <c r="E113" s="5">
        <v>200</v>
      </c>
      <c r="F113" s="10">
        <f>Лист2!G86</f>
        <v>2555</v>
      </c>
      <c r="G113" s="43"/>
      <c r="H113" s="43"/>
    </row>
    <row r="114" spans="1:8" ht="33" customHeight="1">
      <c r="A114" s="32" t="str">
        <f>Лист2!A87</f>
        <v>Социальное обеспечение и иные выплаты населению</v>
      </c>
      <c r="B114" s="5" t="str">
        <f>Лист2!C87</f>
        <v>07</v>
      </c>
      <c r="C114" s="5" t="str">
        <f>Лист2!D87</f>
        <v>02</v>
      </c>
      <c r="D114" s="5" t="str">
        <f>Лист2!E87</f>
        <v>90 1 00 70910</v>
      </c>
      <c r="E114" s="5">
        <f>Лист2!F87</f>
        <v>850</v>
      </c>
      <c r="F114" s="44">
        <f>Лист2!G87</f>
        <v>102</v>
      </c>
      <c r="G114" s="43"/>
      <c r="H114" s="43"/>
    </row>
    <row r="115" spans="1:8" ht="69" customHeight="1">
      <c r="A115" s="9" t="s">
        <v>54</v>
      </c>
      <c r="B115" s="5" t="s">
        <v>23</v>
      </c>
      <c r="C115" s="5" t="s">
        <v>16</v>
      </c>
      <c r="D115" s="7" t="s">
        <v>155</v>
      </c>
      <c r="E115" s="5"/>
      <c r="F115" s="10">
        <f>Лист2!G88</f>
        <v>1088</v>
      </c>
      <c r="G115" s="43"/>
      <c r="H115" s="43"/>
    </row>
    <row r="116" spans="1:8" ht="31.5" customHeight="1">
      <c r="A116" s="32" t="s">
        <v>118</v>
      </c>
      <c r="B116" s="5" t="s">
        <v>23</v>
      </c>
      <c r="C116" s="5" t="s">
        <v>16</v>
      </c>
      <c r="D116" s="7" t="s">
        <v>155</v>
      </c>
      <c r="E116" s="5">
        <v>200</v>
      </c>
      <c r="F116" s="10">
        <f>Лист2!G89</f>
        <v>1088</v>
      </c>
      <c r="G116" s="43"/>
      <c r="H116" s="43"/>
    </row>
    <row r="117" spans="1:8" ht="45.75" customHeight="1">
      <c r="A117" s="32" t="str">
        <f>Лист2!A90</f>
        <v>Обеспечение расчетов за топлив-но-энергетические ресурсы, по-требляемые муниципальными учреждениями</v>
      </c>
      <c r="B117" s="5" t="str">
        <f>Лист2!C90</f>
        <v>07</v>
      </c>
      <c r="C117" s="5" t="str">
        <f>Лист2!D90</f>
        <v>02</v>
      </c>
      <c r="D117" s="5" t="str">
        <f>Лист2!E90</f>
        <v>92 9 00 S1190</v>
      </c>
      <c r="E117" s="5"/>
      <c r="F117" s="44">
        <f>Лист2!G90</f>
        <v>8165</v>
      </c>
      <c r="G117" s="43"/>
      <c r="H117" s="43"/>
    </row>
    <row r="118" spans="1:8" ht="31.5" customHeight="1">
      <c r="A118" s="32" t="str">
        <f>Лист2!A91</f>
        <v>Закупка товаров, работ и услуг для обеспечения государственных (муниципальных) нужд</v>
      </c>
      <c r="B118" s="5" t="str">
        <f>Лист2!C91</f>
        <v>07</v>
      </c>
      <c r="C118" s="5" t="str">
        <f>Лист2!D91</f>
        <v>02</v>
      </c>
      <c r="D118" s="5" t="str">
        <f>Лист2!E91</f>
        <v>92 9 00 S1190</v>
      </c>
      <c r="E118" s="5">
        <f>Лист2!F91</f>
        <v>200</v>
      </c>
      <c r="F118" s="44">
        <f>Лист2!G91</f>
        <v>8165</v>
      </c>
      <c r="G118" s="43"/>
      <c r="H118" s="43"/>
    </row>
    <row r="119" spans="1:8" ht="24" customHeight="1">
      <c r="A119" s="32" t="str">
        <f>Лист2!A92</f>
        <v>Дополнительное образование детей</v>
      </c>
      <c r="B119" s="5" t="str">
        <f>Лист2!C92</f>
        <v>07</v>
      </c>
      <c r="C119" s="5" t="str">
        <f>Лист2!D92</f>
        <v>03</v>
      </c>
      <c r="D119" s="7"/>
      <c r="E119" s="5"/>
      <c r="F119" s="10">
        <f>F120+F124</f>
        <v>12455.4</v>
      </c>
      <c r="G119" s="43"/>
      <c r="H119" s="43"/>
    </row>
    <row r="120" spans="1:8" ht="31.5" customHeight="1">
      <c r="A120" s="32" t="str">
        <f>Лист2!A93</f>
        <v>Обеспечение деятельности организаций (учреждений) дополнительного образования детей</v>
      </c>
      <c r="B120" s="5" t="str">
        <f>Лист2!C93</f>
        <v>07</v>
      </c>
      <c r="C120" s="5" t="str">
        <f>Лист2!D93</f>
        <v>03</v>
      </c>
      <c r="D120" s="7" t="s">
        <v>114</v>
      </c>
      <c r="E120" s="5"/>
      <c r="F120" s="10">
        <f>F121+F122+F123</f>
        <v>11229.4</v>
      </c>
      <c r="G120" s="43"/>
      <c r="H120" s="43"/>
    </row>
    <row r="121" spans="1:8" ht="87" customHeight="1">
      <c r="A121" s="32" t="str">
        <f>Лист2!A94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" s="5" t="str">
        <f>Лист2!C94</f>
        <v>07</v>
      </c>
      <c r="C121" s="5" t="str">
        <f>Лист2!D94</f>
        <v>03</v>
      </c>
      <c r="D121" s="7" t="s">
        <v>114</v>
      </c>
      <c r="E121" s="5">
        <f>Лист2!F35</f>
        <v>100</v>
      </c>
      <c r="F121" s="10">
        <f>Лист2!G16+Лист2!G35+Лист2!G94</f>
        <v>9022.4</v>
      </c>
      <c r="G121" s="43"/>
      <c r="H121" s="43"/>
    </row>
    <row r="122" spans="1:8" ht="31.5" customHeight="1">
      <c r="A122" s="32" t="str">
        <f>Лист2!A95</f>
        <v>Закупка товаров, работ и услуг для обеспечения государственных (муниципальных) нужд</v>
      </c>
      <c r="B122" s="5" t="str">
        <f>Лист2!C95</f>
        <v>07</v>
      </c>
      <c r="C122" s="5" t="str">
        <f>Лист2!D95</f>
        <v>03</v>
      </c>
      <c r="D122" s="7" t="s">
        <v>114</v>
      </c>
      <c r="E122" s="5">
        <f>Лист2!F36</f>
        <v>200</v>
      </c>
      <c r="F122" s="10">
        <f>Лист2!G17+Лист2!G36+Лист2!G95</f>
        <v>2047</v>
      </c>
      <c r="G122" s="43"/>
      <c r="H122" s="43"/>
    </row>
    <row r="123" spans="1:8" ht="31.5" customHeight="1">
      <c r="A123" s="32" t="str">
        <f>Лист2!A96</f>
        <v>Уплата налогов, сборов и иных платежей</v>
      </c>
      <c r="B123" s="5" t="str">
        <f>Лист2!C96</f>
        <v>07</v>
      </c>
      <c r="C123" s="5" t="str">
        <f>Лист2!D96</f>
        <v>03</v>
      </c>
      <c r="D123" s="7" t="s">
        <v>114</v>
      </c>
      <c r="E123" s="5">
        <f>Лист2!F37</f>
        <v>850</v>
      </c>
      <c r="F123" s="10">
        <f>Лист2!G18+Лист2!G37+Лист2!G96</f>
        <v>160</v>
      </c>
      <c r="G123" s="43"/>
      <c r="H123" s="43"/>
    </row>
    <row r="124" spans="1:8" ht="53.25" customHeight="1">
      <c r="A124" s="32" t="str">
        <f>Лист2!A19</f>
        <v>Субсидия на софинансирование части расходов местных бюджетов по оплате труда работников муниципальных учреждений</v>
      </c>
      <c r="B124" s="5" t="str">
        <f>Лист2!C19</f>
        <v>07</v>
      </c>
      <c r="C124" s="5" t="str">
        <f>Лист2!D19</f>
        <v>03</v>
      </c>
      <c r="D124" s="5" t="str">
        <f>Лист2!E19</f>
        <v>72 1 00 70430</v>
      </c>
      <c r="E124" s="5"/>
      <c r="F124" s="10">
        <f>F125</f>
        <v>1226</v>
      </c>
      <c r="G124" s="43"/>
      <c r="H124" s="43"/>
    </row>
    <row r="125" spans="1:8" ht="90.75" customHeight="1">
      <c r="A125" s="32" t="str">
        <f>Лист2!A20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5" s="5" t="str">
        <f>Лист2!C20</f>
        <v>07</v>
      </c>
      <c r="C125" s="5" t="str">
        <f>Лист2!D20</f>
        <v>03</v>
      </c>
      <c r="D125" s="5" t="str">
        <f>Лист2!E20</f>
        <v>72 1 00 70430</v>
      </c>
      <c r="E125" s="5">
        <f>Лист2!F20</f>
        <v>100</v>
      </c>
      <c r="F125" s="10">
        <f>Лист2!G20+Лист2!G98+Лист2!G39</f>
        <v>1226</v>
      </c>
      <c r="G125" s="43"/>
      <c r="H125" s="43"/>
    </row>
    <row r="126" spans="1:8" ht="19.5" customHeight="1">
      <c r="A126" s="9" t="s">
        <v>55</v>
      </c>
      <c r="B126" s="5" t="s">
        <v>23</v>
      </c>
      <c r="C126" s="5" t="s">
        <v>23</v>
      </c>
      <c r="D126" s="7"/>
      <c r="E126" s="3"/>
      <c r="F126" s="10">
        <f>F127+F132+F134</f>
        <v>2862</v>
      </c>
      <c r="G126" s="43"/>
      <c r="H126" s="43"/>
    </row>
    <row r="127" spans="1:8" ht="47.25">
      <c r="A127" s="9" t="s">
        <v>85</v>
      </c>
      <c r="B127" s="7" t="s">
        <v>23</v>
      </c>
      <c r="C127" s="7" t="s">
        <v>23</v>
      </c>
      <c r="D127" s="7" t="s">
        <v>117</v>
      </c>
      <c r="E127" s="3"/>
      <c r="F127" s="10">
        <f>F128</f>
        <v>1780</v>
      </c>
      <c r="G127" s="43"/>
      <c r="H127" s="43"/>
    </row>
    <row r="128" spans="1:8" ht="36.75" customHeight="1">
      <c r="A128" s="9" t="s">
        <v>106</v>
      </c>
      <c r="B128" s="5" t="s">
        <v>23</v>
      </c>
      <c r="C128" s="5" t="s">
        <v>23</v>
      </c>
      <c r="D128" s="7" t="s">
        <v>129</v>
      </c>
      <c r="E128" s="3"/>
      <c r="F128" s="10">
        <f>F129+F130</f>
        <v>1780</v>
      </c>
      <c r="G128" s="43"/>
      <c r="H128" s="43"/>
    </row>
    <row r="129" spans="1:8" ht="82.5" customHeight="1">
      <c r="A129" s="31" t="s">
        <v>78</v>
      </c>
      <c r="B129" s="5" t="s">
        <v>23</v>
      </c>
      <c r="C129" s="5" t="s">
        <v>23</v>
      </c>
      <c r="D129" s="7" t="s">
        <v>129</v>
      </c>
      <c r="E129" s="3">
        <v>100</v>
      </c>
      <c r="F129" s="10">
        <f>Лист2!G102</f>
        <v>1290</v>
      </c>
      <c r="G129" s="43"/>
      <c r="H129" s="43"/>
    </row>
    <row r="130" spans="1:8" ht="32.25" customHeight="1">
      <c r="A130" s="32" t="s">
        <v>118</v>
      </c>
      <c r="B130" s="5" t="s">
        <v>23</v>
      </c>
      <c r="C130" s="5" t="s">
        <v>23</v>
      </c>
      <c r="D130" s="7" t="s">
        <v>129</v>
      </c>
      <c r="E130" s="3">
        <v>200</v>
      </c>
      <c r="F130" s="10">
        <f>Лист2!G103</f>
        <v>490</v>
      </c>
      <c r="G130" s="43"/>
      <c r="H130" s="43"/>
    </row>
    <row r="131" spans="1:8" ht="23.25" customHeight="1">
      <c r="A131" s="33" t="s">
        <v>69</v>
      </c>
      <c r="B131" s="5" t="s">
        <v>23</v>
      </c>
      <c r="C131" s="5" t="s">
        <v>23</v>
      </c>
      <c r="D131" s="7" t="s">
        <v>129</v>
      </c>
      <c r="E131" s="3">
        <v>850</v>
      </c>
      <c r="F131" s="10">
        <f>Лист2!G104</f>
        <v>0</v>
      </c>
      <c r="G131" s="43"/>
      <c r="H131" s="43"/>
    </row>
    <row r="132" spans="1:8" ht="54.75" customHeight="1">
      <c r="A132" s="33" t="str">
        <f>Лист2!A105</f>
        <v>Субсидия на софинансирование части расходов местных бюджетов по оплате труда работников муниципальных учреждений</v>
      </c>
      <c r="B132" s="5" t="str">
        <f>Лист2!C105</f>
        <v>07</v>
      </c>
      <c r="C132" s="5" t="str">
        <f>Лист2!D105</f>
        <v>07</v>
      </c>
      <c r="D132" s="5" t="str">
        <f>Лист2!E105</f>
        <v>72 1 00 70430</v>
      </c>
      <c r="E132" s="5"/>
      <c r="F132" s="44">
        <f>Лист2!G105</f>
        <v>42</v>
      </c>
      <c r="G132" s="43"/>
      <c r="H132" s="43"/>
    </row>
    <row r="133" spans="1:8" ht="87" customHeight="1">
      <c r="A133" s="33" t="str">
        <f>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5" t="str">
        <f>Лист2!C106</f>
        <v>07</v>
      </c>
      <c r="C133" s="5" t="str">
        <f>Лист2!D106</f>
        <v>07</v>
      </c>
      <c r="D133" s="5" t="str">
        <f>Лист2!E106</f>
        <v>72 1 00 70430</v>
      </c>
      <c r="E133" s="5">
        <f>Лист2!F106</f>
        <v>100</v>
      </c>
      <c r="F133" s="44">
        <f>Лист2!G106</f>
        <v>42</v>
      </c>
      <c r="G133" s="43"/>
      <c r="H133" s="43"/>
    </row>
    <row r="134" spans="1:8" ht="39" customHeight="1">
      <c r="A134" s="33" t="str">
        <f>Лист2!A107</f>
        <v>Субсидии на проведение детской оздоровительной кампании</v>
      </c>
      <c r="B134" s="5" t="str">
        <f>Лист2!C107</f>
        <v>07</v>
      </c>
      <c r="C134" s="5" t="str">
        <f>Лист2!D107</f>
        <v>07</v>
      </c>
      <c r="D134" s="5" t="str">
        <f>Лист2!E107</f>
        <v>90 1 00 13210</v>
      </c>
      <c r="E134" s="5"/>
      <c r="F134" s="44">
        <f>Лист2!G107</f>
        <v>1040</v>
      </c>
      <c r="G134" s="43"/>
      <c r="H134" s="43"/>
    </row>
    <row r="135" spans="1:8" ht="38.25" customHeight="1">
      <c r="A135" s="33" t="str">
        <f>Лист2!A108</f>
        <v>Закупка товаров, работ и услуг для обеспечения государственных (муниципальных) нужд</v>
      </c>
      <c r="B135" s="5" t="str">
        <f>Лист2!C108</f>
        <v>07</v>
      </c>
      <c r="C135" s="5" t="str">
        <f>Лист2!D108</f>
        <v>07</v>
      </c>
      <c r="D135" s="5" t="str">
        <f>Лист2!E108</f>
        <v>90 1 00 13210</v>
      </c>
      <c r="E135" s="5">
        <f>Лист2!F108</f>
        <v>200</v>
      </c>
      <c r="F135" s="44">
        <f>Лист2!G108</f>
        <v>1040</v>
      </c>
      <c r="G135" s="43"/>
      <c r="H135" s="43"/>
    </row>
    <row r="136" spans="1:8" ht="26.25" customHeight="1">
      <c r="A136" s="36" t="s">
        <v>9</v>
      </c>
      <c r="B136" s="5" t="s">
        <v>23</v>
      </c>
      <c r="C136" s="5" t="s">
        <v>20</v>
      </c>
      <c r="D136" s="5"/>
      <c r="E136" s="3"/>
      <c r="F136" s="10">
        <f>F137+F142+F145</f>
        <v>4505.5</v>
      </c>
      <c r="G136" s="43"/>
      <c r="H136" s="43"/>
    </row>
    <row r="137" spans="1:8" ht="31.5">
      <c r="A137" s="9" t="s">
        <v>67</v>
      </c>
      <c r="B137" s="5" t="s">
        <v>23</v>
      </c>
      <c r="C137" s="5" t="s">
        <v>20</v>
      </c>
      <c r="D137" s="7" t="s">
        <v>119</v>
      </c>
      <c r="E137" s="5"/>
      <c r="F137" s="10">
        <f>F138</f>
        <v>1982</v>
      </c>
      <c r="G137" s="43"/>
      <c r="H137" s="43"/>
    </row>
    <row r="138" spans="1:8" ht="31.5">
      <c r="A138" s="9" t="s">
        <v>68</v>
      </c>
      <c r="B138" s="5" t="s">
        <v>23</v>
      </c>
      <c r="C138" s="5" t="s">
        <v>20</v>
      </c>
      <c r="D138" s="7" t="s">
        <v>120</v>
      </c>
      <c r="E138" s="5"/>
      <c r="F138" s="10">
        <f>F139+F140+F141</f>
        <v>1982</v>
      </c>
      <c r="G138" s="43"/>
      <c r="H138" s="43"/>
    </row>
    <row r="139" spans="1:8" ht="77.25" customHeight="1">
      <c r="A139" s="31" t="s">
        <v>78</v>
      </c>
      <c r="B139" s="5" t="s">
        <v>23</v>
      </c>
      <c r="C139" s="5" t="s">
        <v>20</v>
      </c>
      <c r="D139" s="7" t="s">
        <v>120</v>
      </c>
      <c r="E139" s="5">
        <v>100</v>
      </c>
      <c r="F139" s="10">
        <f>Лист2!G112</f>
        <v>1717</v>
      </c>
      <c r="G139" s="43"/>
      <c r="H139" s="43"/>
    </row>
    <row r="140" spans="1:8" ht="36" customHeight="1">
      <c r="A140" s="32" t="s">
        <v>118</v>
      </c>
      <c r="B140" s="5" t="s">
        <v>23</v>
      </c>
      <c r="C140" s="5" t="s">
        <v>20</v>
      </c>
      <c r="D140" s="7" t="s">
        <v>120</v>
      </c>
      <c r="E140" s="5">
        <v>200</v>
      </c>
      <c r="F140" s="10">
        <f>Лист2!G113</f>
        <v>225</v>
      </c>
      <c r="G140" s="43"/>
      <c r="H140" s="43"/>
    </row>
    <row r="141" spans="1:8" ht="20.25" customHeight="1">
      <c r="A141" s="33" t="s">
        <v>69</v>
      </c>
      <c r="B141" s="5" t="s">
        <v>23</v>
      </c>
      <c r="C141" s="5" t="s">
        <v>20</v>
      </c>
      <c r="D141" s="7" t="s">
        <v>120</v>
      </c>
      <c r="E141" s="5">
        <v>850</v>
      </c>
      <c r="F141" s="10">
        <f>Лист2!G114</f>
        <v>40</v>
      </c>
      <c r="G141" s="43"/>
      <c r="H141" s="43"/>
    </row>
    <row r="142" spans="1:8" ht="51" customHeight="1">
      <c r="A142" s="9" t="s">
        <v>98</v>
      </c>
      <c r="B142" s="5" t="s">
        <v>23</v>
      </c>
      <c r="C142" s="5" t="s">
        <v>20</v>
      </c>
      <c r="D142" s="7" t="s">
        <v>142</v>
      </c>
      <c r="E142" s="5"/>
      <c r="F142" s="10">
        <f>F143+F144</f>
        <v>530</v>
      </c>
      <c r="G142" s="43"/>
      <c r="H142" s="43"/>
    </row>
    <row r="143" spans="1:8" ht="85.5" customHeight="1">
      <c r="A143" s="31" t="s">
        <v>78</v>
      </c>
      <c r="B143" s="5" t="s">
        <v>23</v>
      </c>
      <c r="C143" s="5" t="s">
        <v>20</v>
      </c>
      <c r="D143" s="7" t="s">
        <v>142</v>
      </c>
      <c r="E143" s="5">
        <v>100</v>
      </c>
      <c r="F143" s="10">
        <f>Лист2!G116</f>
        <v>463</v>
      </c>
      <c r="G143" s="43"/>
      <c r="H143" s="43"/>
    </row>
    <row r="144" spans="1:8" ht="31.5" customHeight="1">
      <c r="A144" s="32" t="s">
        <v>118</v>
      </c>
      <c r="B144" s="5" t="s">
        <v>23</v>
      </c>
      <c r="C144" s="5" t="s">
        <v>20</v>
      </c>
      <c r="D144" s="7" t="s">
        <v>142</v>
      </c>
      <c r="E144" s="5">
        <v>200</v>
      </c>
      <c r="F144" s="10">
        <f>Лист2!G117</f>
        <v>67</v>
      </c>
      <c r="G144" s="43"/>
      <c r="H144" s="43"/>
    </row>
    <row r="145" spans="1:8" ht="34.5" customHeight="1">
      <c r="A145" s="33" t="s">
        <v>89</v>
      </c>
      <c r="B145" s="5" t="s">
        <v>23</v>
      </c>
      <c r="C145" s="5" t="s">
        <v>20</v>
      </c>
      <c r="D145" s="7" t="s">
        <v>123</v>
      </c>
      <c r="E145" s="5"/>
      <c r="F145" s="10">
        <f>F146</f>
        <v>1993.5</v>
      </c>
      <c r="G145" s="43"/>
      <c r="H145" s="43"/>
    </row>
    <row r="146" spans="1:8" ht="93" customHeight="1">
      <c r="A146" s="34" t="s">
        <v>66</v>
      </c>
      <c r="B146" s="5" t="s">
        <v>23</v>
      </c>
      <c r="C146" s="5" t="s">
        <v>20</v>
      </c>
      <c r="D146" s="7" t="s">
        <v>124</v>
      </c>
      <c r="E146" s="5"/>
      <c r="F146" s="10">
        <f>F147+F148+F149</f>
        <v>1993.5</v>
      </c>
      <c r="G146" s="43"/>
      <c r="H146" s="43"/>
    </row>
    <row r="147" spans="1:8" ht="77.25" customHeight="1">
      <c r="A147" s="31" t="s">
        <v>78</v>
      </c>
      <c r="B147" s="5" t="s">
        <v>23</v>
      </c>
      <c r="C147" s="5" t="s">
        <v>20</v>
      </c>
      <c r="D147" s="7" t="s">
        <v>124</v>
      </c>
      <c r="E147" s="5">
        <v>100</v>
      </c>
      <c r="F147" s="10">
        <f>Лист2!G120</f>
        <v>1968.5</v>
      </c>
      <c r="G147" s="43"/>
      <c r="H147" s="43"/>
    </row>
    <row r="148" spans="1:8" ht="32.25" customHeight="1">
      <c r="A148" s="32" t="s">
        <v>118</v>
      </c>
      <c r="B148" s="5" t="s">
        <v>23</v>
      </c>
      <c r="C148" s="5" t="s">
        <v>20</v>
      </c>
      <c r="D148" s="7" t="s">
        <v>124</v>
      </c>
      <c r="E148" s="5">
        <v>200</v>
      </c>
      <c r="F148" s="10">
        <f>Лист2!G121</f>
        <v>25</v>
      </c>
      <c r="G148" s="43"/>
      <c r="H148" s="43"/>
    </row>
    <row r="149" spans="1:8" ht="19.5" customHeight="1">
      <c r="A149" s="33" t="s">
        <v>69</v>
      </c>
      <c r="B149" s="5" t="s">
        <v>23</v>
      </c>
      <c r="C149" s="5" t="s">
        <v>20</v>
      </c>
      <c r="D149" s="7" t="s">
        <v>124</v>
      </c>
      <c r="E149" s="5">
        <v>850</v>
      </c>
      <c r="F149" s="10">
        <f>Лист2!G122</f>
        <v>0</v>
      </c>
      <c r="G149" s="43"/>
      <c r="H149" s="43"/>
    </row>
    <row r="150" spans="1:8" ht="23.25" customHeight="1">
      <c r="A150" s="4" t="s">
        <v>86</v>
      </c>
      <c r="B150" s="5" t="s">
        <v>22</v>
      </c>
      <c r="C150" s="5"/>
      <c r="D150" s="3"/>
      <c r="E150" s="5"/>
      <c r="F150" s="10">
        <f>F151+F161</f>
        <v>19151.3</v>
      </c>
      <c r="G150" s="10">
        <f>Лист1!E36</f>
        <v>15874.2</v>
      </c>
      <c r="H150" s="10">
        <f>Лист1!F36</f>
        <v>16077.2</v>
      </c>
    </row>
    <row r="151" spans="1:8" ht="17.25" customHeight="1">
      <c r="A151" s="4" t="s">
        <v>50</v>
      </c>
      <c r="B151" s="5" t="s">
        <v>22</v>
      </c>
      <c r="C151" s="5" t="s">
        <v>15</v>
      </c>
      <c r="D151" s="3"/>
      <c r="E151" s="5"/>
      <c r="F151" s="10">
        <f>F152+F159+F157</f>
        <v>13507.199999999999</v>
      </c>
      <c r="G151" s="43"/>
      <c r="H151" s="43"/>
    </row>
    <row r="152" spans="1:8" ht="47.25">
      <c r="A152" s="9" t="s">
        <v>87</v>
      </c>
      <c r="B152" s="5" t="s">
        <v>22</v>
      </c>
      <c r="C152" s="5" t="s">
        <v>15</v>
      </c>
      <c r="D152" s="7" t="s">
        <v>121</v>
      </c>
      <c r="E152" s="3"/>
      <c r="F152" s="10">
        <f>+F153</f>
        <v>10526.199999999999</v>
      </c>
      <c r="G152" s="43"/>
      <c r="H152" s="43"/>
    </row>
    <row r="153" spans="1:8" ht="21" customHeight="1">
      <c r="A153" s="9" t="s">
        <v>97</v>
      </c>
      <c r="B153" s="5" t="s">
        <v>22</v>
      </c>
      <c r="C153" s="5" t="s">
        <v>15</v>
      </c>
      <c r="D153" s="7" t="s">
        <v>122</v>
      </c>
      <c r="E153" s="3"/>
      <c r="F153" s="10">
        <f>F154+F155+F156</f>
        <v>10526.199999999999</v>
      </c>
      <c r="G153" s="43"/>
      <c r="H153" s="43"/>
    </row>
    <row r="154" spans="1:8" ht="87.75" customHeight="1">
      <c r="A154" s="32" t="s">
        <v>78</v>
      </c>
      <c r="B154" s="5" t="s">
        <v>22</v>
      </c>
      <c r="C154" s="5" t="s">
        <v>15</v>
      </c>
      <c r="D154" s="7" t="s">
        <v>122</v>
      </c>
      <c r="E154" s="3">
        <v>100</v>
      </c>
      <c r="F154" s="30">
        <f>Лист2!G44</f>
        <v>8957.7999999999993</v>
      </c>
      <c r="G154" s="43"/>
      <c r="H154" s="43"/>
    </row>
    <row r="155" spans="1:8" ht="37.5" customHeight="1">
      <c r="A155" s="32" t="s">
        <v>118</v>
      </c>
      <c r="B155" s="5" t="s">
        <v>22</v>
      </c>
      <c r="C155" s="5" t="s">
        <v>15</v>
      </c>
      <c r="D155" s="7" t="s">
        <v>122</v>
      </c>
      <c r="E155" s="3">
        <v>200</v>
      </c>
      <c r="F155" s="30">
        <f>Лист2!G45</f>
        <v>1501.4</v>
      </c>
      <c r="G155" s="43"/>
      <c r="H155" s="43"/>
    </row>
    <row r="156" spans="1:8" ht="21" customHeight="1">
      <c r="A156" s="33" t="s">
        <v>69</v>
      </c>
      <c r="B156" s="5" t="s">
        <v>22</v>
      </c>
      <c r="C156" s="5" t="s">
        <v>15</v>
      </c>
      <c r="D156" s="7" t="s">
        <v>122</v>
      </c>
      <c r="E156" s="3">
        <v>850</v>
      </c>
      <c r="F156" s="30">
        <f>Лист2!G46</f>
        <v>67</v>
      </c>
      <c r="G156" s="43"/>
      <c r="H156" s="43"/>
    </row>
    <row r="157" spans="1:8" ht="50.25" customHeight="1">
      <c r="A157" s="33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157" s="5" t="str">
        <f>Лист2!C47</f>
        <v>08</v>
      </c>
      <c r="C157" s="5" t="str">
        <f>Лист2!D47</f>
        <v>01</v>
      </c>
      <c r="D157" s="5" t="str">
        <f>Лист2!E47</f>
        <v>72 1 00 70430</v>
      </c>
      <c r="E157" s="5"/>
      <c r="F157" s="44">
        <f>Лист2!G47</f>
        <v>886</v>
      </c>
      <c r="G157" s="43"/>
      <c r="H157" s="43"/>
    </row>
    <row r="158" spans="1:8" ht="101.25" customHeight="1">
      <c r="A158" s="33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8" s="5" t="str">
        <f>Лист2!C48</f>
        <v>08</v>
      </c>
      <c r="C158" s="5" t="str">
        <f>Лист2!D48</f>
        <v>01</v>
      </c>
      <c r="D158" s="5" t="str">
        <f>Лист2!E48</f>
        <v>72 1 00 70430</v>
      </c>
      <c r="E158" s="5">
        <f>Лист2!F48</f>
        <v>100</v>
      </c>
      <c r="F158" s="44">
        <f>Лист2!G48</f>
        <v>886</v>
      </c>
      <c r="G158" s="43"/>
      <c r="H158" s="43"/>
    </row>
    <row r="159" spans="1:8" ht="111.75" customHeight="1">
      <c r="A159" s="9" t="s">
        <v>100</v>
      </c>
      <c r="B159" s="5" t="s">
        <v>22</v>
      </c>
      <c r="C159" s="5" t="s">
        <v>15</v>
      </c>
      <c r="D159" s="7" t="s">
        <v>132</v>
      </c>
      <c r="E159" s="3"/>
      <c r="F159" s="10">
        <f>F160</f>
        <v>2095</v>
      </c>
      <c r="G159" s="43"/>
      <c r="H159" s="43"/>
    </row>
    <row r="160" spans="1:8" ht="18.75" customHeight="1">
      <c r="A160" s="9" t="s">
        <v>77</v>
      </c>
      <c r="B160" s="5" t="s">
        <v>22</v>
      </c>
      <c r="C160" s="5" t="s">
        <v>15</v>
      </c>
      <c r="D160" s="7" t="s">
        <v>132</v>
      </c>
      <c r="E160" s="3">
        <v>540</v>
      </c>
      <c r="F160" s="10">
        <f>Лист2!G172</f>
        <v>2095</v>
      </c>
      <c r="G160" s="43"/>
      <c r="H160" s="43"/>
    </row>
    <row r="161" spans="1:8" ht="31.5">
      <c r="A161" s="4" t="s">
        <v>88</v>
      </c>
      <c r="B161" s="5" t="s">
        <v>22</v>
      </c>
      <c r="C161" s="5" t="s">
        <v>18</v>
      </c>
      <c r="D161" s="5"/>
      <c r="E161" s="5"/>
      <c r="F161" s="10">
        <f>F162+F167+F172+F176+F174</f>
        <v>5644.1</v>
      </c>
      <c r="G161" s="43"/>
      <c r="H161" s="43"/>
    </row>
    <row r="162" spans="1:8" ht="31.5">
      <c r="A162" s="9" t="s">
        <v>67</v>
      </c>
      <c r="B162" s="5" t="s">
        <v>22</v>
      </c>
      <c r="C162" s="5" t="s">
        <v>18</v>
      </c>
      <c r="D162" s="7" t="s">
        <v>119</v>
      </c>
      <c r="E162" s="3"/>
      <c r="F162" s="10">
        <f>F163</f>
        <v>457</v>
      </c>
      <c r="G162" s="43"/>
      <c r="H162" s="43"/>
    </row>
    <row r="163" spans="1:8" ht="31.5" customHeight="1">
      <c r="A163" s="9" t="s">
        <v>68</v>
      </c>
      <c r="B163" s="5" t="s">
        <v>22</v>
      </c>
      <c r="C163" s="5" t="s">
        <v>18</v>
      </c>
      <c r="D163" s="7" t="s">
        <v>120</v>
      </c>
      <c r="E163" s="3"/>
      <c r="F163" s="10">
        <f>F164+F165+F166</f>
        <v>457</v>
      </c>
      <c r="G163" s="43"/>
      <c r="H163" s="43"/>
    </row>
    <row r="164" spans="1:8" ht="84" customHeight="1">
      <c r="A164" s="32" t="s">
        <v>78</v>
      </c>
      <c r="B164" s="5" t="s">
        <v>22</v>
      </c>
      <c r="C164" s="5" t="s">
        <v>18</v>
      </c>
      <c r="D164" s="7" t="s">
        <v>120</v>
      </c>
      <c r="E164" s="3">
        <v>100</v>
      </c>
      <c r="F164" s="10">
        <f>Лист2!G52</f>
        <v>457</v>
      </c>
      <c r="G164" s="43"/>
      <c r="H164" s="43"/>
    </row>
    <row r="165" spans="1:8" ht="33.75" customHeight="1">
      <c r="A165" s="32" t="s">
        <v>118</v>
      </c>
      <c r="B165" s="5" t="s">
        <v>22</v>
      </c>
      <c r="C165" s="5" t="s">
        <v>18</v>
      </c>
      <c r="D165" s="7" t="s">
        <v>120</v>
      </c>
      <c r="E165" s="5">
        <v>200</v>
      </c>
      <c r="F165" s="10">
        <v>0</v>
      </c>
      <c r="G165" s="43"/>
      <c r="H165" s="43"/>
    </row>
    <row r="166" spans="1:8" ht="19.5" customHeight="1">
      <c r="A166" s="33" t="s">
        <v>69</v>
      </c>
      <c r="B166" s="5" t="s">
        <v>22</v>
      </c>
      <c r="C166" s="5" t="s">
        <v>18</v>
      </c>
      <c r="D166" s="7" t="s">
        <v>120</v>
      </c>
      <c r="E166" s="5">
        <v>850</v>
      </c>
      <c r="F166" s="10">
        <v>0</v>
      </c>
      <c r="G166" s="43"/>
      <c r="H166" s="43"/>
    </row>
    <row r="167" spans="1:8" ht="36" customHeight="1">
      <c r="A167" s="33" t="s">
        <v>89</v>
      </c>
      <c r="B167" s="5" t="s">
        <v>22</v>
      </c>
      <c r="C167" s="5" t="s">
        <v>18</v>
      </c>
      <c r="D167" s="7" t="s">
        <v>123</v>
      </c>
      <c r="E167" s="5"/>
      <c r="F167" s="10">
        <f>F168</f>
        <v>4589.1000000000004</v>
      </c>
      <c r="G167" s="43"/>
      <c r="H167" s="43"/>
    </row>
    <row r="168" spans="1:8" ht="97.5" customHeight="1">
      <c r="A168" s="34" t="s">
        <v>66</v>
      </c>
      <c r="B168" s="5" t="s">
        <v>22</v>
      </c>
      <c r="C168" s="5" t="s">
        <v>18</v>
      </c>
      <c r="D168" s="7" t="s">
        <v>124</v>
      </c>
      <c r="E168" s="5"/>
      <c r="F168" s="10">
        <f>F169+F170+F171</f>
        <v>4589.1000000000004</v>
      </c>
      <c r="G168" s="43"/>
      <c r="H168" s="43"/>
    </row>
    <row r="169" spans="1:8" ht="78.75" customHeight="1">
      <c r="A169" s="31" t="s">
        <v>78</v>
      </c>
      <c r="B169" s="5" t="s">
        <v>22</v>
      </c>
      <c r="C169" s="5" t="s">
        <v>18</v>
      </c>
      <c r="D169" s="7" t="s">
        <v>124</v>
      </c>
      <c r="E169" s="5">
        <v>100</v>
      </c>
      <c r="F169" s="10">
        <f>Лист2!G57</f>
        <v>4316</v>
      </c>
      <c r="G169" s="43"/>
      <c r="H169" s="43"/>
    </row>
    <row r="170" spans="1:8" ht="33" customHeight="1">
      <c r="A170" s="32" t="s">
        <v>118</v>
      </c>
      <c r="B170" s="5" t="s">
        <v>22</v>
      </c>
      <c r="C170" s="5" t="s">
        <v>18</v>
      </c>
      <c r="D170" s="7" t="s">
        <v>124</v>
      </c>
      <c r="E170" s="5">
        <v>200</v>
      </c>
      <c r="F170" s="10">
        <f>Лист2!G58</f>
        <v>256</v>
      </c>
      <c r="G170" s="43"/>
      <c r="H170" s="43"/>
    </row>
    <row r="171" spans="1:8" ht="20.25" customHeight="1">
      <c r="A171" s="33" t="s">
        <v>69</v>
      </c>
      <c r="B171" s="5" t="s">
        <v>22</v>
      </c>
      <c r="C171" s="5" t="s">
        <v>18</v>
      </c>
      <c r="D171" s="7" t="s">
        <v>124</v>
      </c>
      <c r="E171" s="5">
        <v>850</v>
      </c>
      <c r="F171" s="10">
        <f>Лист2!G59</f>
        <v>17.100000000000001</v>
      </c>
      <c r="G171" s="43"/>
      <c r="H171" s="43"/>
    </row>
    <row r="172" spans="1:8" ht="35.25" customHeight="1">
      <c r="A172" s="33" t="str">
        <f>Лист2!A60</f>
        <v>РП "Развитие культуры Волчихинского района " на 2015-2020 годы</v>
      </c>
      <c r="B172" s="5" t="str">
        <f>Лист2!C60</f>
        <v>08</v>
      </c>
      <c r="C172" s="5" t="str">
        <f>Лист2!D60</f>
        <v>04</v>
      </c>
      <c r="D172" s="5" t="str">
        <f>Лист2!E60</f>
        <v>44 0 00 60990</v>
      </c>
      <c r="E172" s="5"/>
      <c r="F172" s="45">
        <f>Лист2!G60</f>
        <v>100</v>
      </c>
      <c r="G172" s="43"/>
      <c r="H172" s="43"/>
    </row>
    <row r="173" spans="1:8" ht="36.75" customHeight="1">
      <c r="A173" s="33" t="str">
        <f>Лист2!A61</f>
        <v>Закупка товаров, работ и услуг для обеспечения государственных (муниципальных) нужд</v>
      </c>
      <c r="B173" s="5" t="str">
        <f>Лист2!C61</f>
        <v>08</v>
      </c>
      <c r="C173" s="5" t="str">
        <f>Лист2!D61</f>
        <v>04</v>
      </c>
      <c r="D173" s="5" t="str">
        <f>Лист2!E61</f>
        <v>44 0 00 60990</v>
      </c>
      <c r="E173" s="5">
        <f>Лист2!F61</f>
        <v>200</v>
      </c>
      <c r="F173" s="45">
        <f>Лист2!G61</f>
        <v>100</v>
      </c>
      <c r="G173" s="43"/>
      <c r="H173" s="43"/>
    </row>
    <row r="174" spans="1:8" ht="48" customHeight="1">
      <c r="A174" s="33" t="str">
        <f>Лист2!A62</f>
        <v>Субсидия на софинансирование части расходов местных бюджетов по оплате труда работников муниципальных учреждений</v>
      </c>
      <c r="B174" s="5" t="str">
        <f>Лист2!C62</f>
        <v>08</v>
      </c>
      <c r="C174" s="5" t="str">
        <f>Лист2!D62</f>
        <v>04</v>
      </c>
      <c r="D174" s="5" t="str">
        <f>Лист2!E62</f>
        <v>72 1 00 70430</v>
      </c>
      <c r="E174" s="5"/>
      <c r="F174" s="45">
        <f>Лист2!G62</f>
        <v>468</v>
      </c>
      <c r="G174" s="43"/>
      <c r="H174" s="43"/>
    </row>
    <row r="175" spans="1:8" ht="87" customHeight="1">
      <c r="A175" s="33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5" t="str">
        <f>Лист2!C63</f>
        <v>08</v>
      </c>
      <c r="C175" s="5" t="str">
        <f>Лист2!D63</f>
        <v>04</v>
      </c>
      <c r="D175" s="5" t="str">
        <f>Лист2!E63</f>
        <v>72 1 00 70430</v>
      </c>
      <c r="E175" s="5">
        <f>Лист2!F63</f>
        <v>100</v>
      </c>
      <c r="F175" s="45">
        <f>Лист2!G63</f>
        <v>468</v>
      </c>
      <c r="G175" s="43"/>
      <c r="H175" s="43"/>
    </row>
    <row r="176" spans="1:8" ht="109.5" customHeight="1">
      <c r="A176" s="33" t="str">
        <f>Лист2!A174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6" s="5" t="str">
        <f>Лист2!C174</f>
        <v>08</v>
      </c>
      <c r="C176" s="5" t="str">
        <f>Лист2!D174</f>
        <v>04</v>
      </c>
      <c r="D176" s="5" t="str">
        <f>Лист2!E174</f>
        <v>98 5 00 60510</v>
      </c>
      <c r="E176" s="5"/>
      <c r="F176" s="45">
        <f>Лист2!G174</f>
        <v>30</v>
      </c>
      <c r="G176" s="43"/>
      <c r="H176" s="43"/>
    </row>
    <row r="177" spans="1:8" ht="21" customHeight="1">
      <c r="A177" s="33" t="str">
        <f>Лист2!A175</f>
        <v>Иные межбюджетные трансферты</v>
      </c>
      <c r="B177" s="5" t="str">
        <f>Лист2!C175</f>
        <v>08</v>
      </c>
      <c r="C177" s="5" t="str">
        <f>Лист2!D175</f>
        <v>04</v>
      </c>
      <c r="D177" s="5" t="str">
        <f>Лист2!E175</f>
        <v>98 5 00 60510</v>
      </c>
      <c r="E177" s="5">
        <f>Лист2!F175</f>
        <v>540</v>
      </c>
      <c r="F177" s="45">
        <f>Лист2!G175</f>
        <v>30</v>
      </c>
      <c r="G177" s="43"/>
      <c r="H177" s="43"/>
    </row>
    <row r="178" spans="1:8">
      <c r="A178" s="4" t="s">
        <v>37</v>
      </c>
      <c r="B178" s="5">
        <v>10</v>
      </c>
      <c r="C178" s="5"/>
      <c r="D178" s="3"/>
      <c r="E178" s="5"/>
      <c r="F178" s="10">
        <f>F179+F185+F182</f>
        <v>15279.7</v>
      </c>
      <c r="G178" s="10">
        <f>Лист1!E39</f>
        <v>15279.7</v>
      </c>
      <c r="H178" s="10">
        <f>Лист1!F39</f>
        <v>15279.7</v>
      </c>
    </row>
    <row r="179" spans="1:8">
      <c r="A179" s="4" t="s">
        <v>12</v>
      </c>
      <c r="B179" s="5">
        <v>10</v>
      </c>
      <c r="C179" s="5" t="s">
        <v>15</v>
      </c>
      <c r="D179" s="3"/>
      <c r="E179" s="5"/>
      <c r="F179" s="10">
        <f>F180</f>
        <v>500</v>
      </c>
      <c r="G179" s="43"/>
      <c r="H179" s="43"/>
    </row>
    <row r="180" spans="1:8">
      <c r="A180" s="9" t="s">
        <v>83</v>
      </c>
      <c r="B180" s="5">
        <v>10</v>
      </c>
      <c r="C180" s="5" t="s">
        <v>15</v>
      </c>
      <c r="D180" s="7" t="s">
        <v>143</v>
      </c>
      <c r="E180" s="3"/>
      <c r="F180" s="10">
        <f>F181</f>
        <v>500</v>
      </c>
      <c r="G180" s="43"/>
      <c r="H180" s="43"/>
    </row>
    <row r="181" spans="1:8" ht="31.5">
      <c r="A181" s="4" t="s">
        <v>63</v>
      </c>
      <c r="B181" s="5">
        <v>10</v>
      </c>
      <c r="C181" s="5" t="s">
        <v>15</v>
      </c>
      <c r="D181" s="7" t="s">
        <v>143</v>
      </c>
      <c r="E181" s="3">
        <v>300</v>
      </c>
      <c r="F181" s="10">
        <f>Лист2!G246</f>
        <v>500</v>
      </c>
      <c r="G181" s="43"/>
      <c r="H181" s="43"/>
    </row>
    <row r="182" spans="1:8" ht="21.75" customHeight="1">
      <c r="A182" s="4" t="str">
        <f>Лист2!A124</f>
        <v>Социальное обеспечение населения</v>
      </c>
      <c r="B182" s="5">
        <f>Лист2!C124</f>
        <v>10</v>
      </c>
      <c r="C182" s="5" t="str">
        <f>Лист2!D124</f>
        <v>03</v>
      </c>
      <c r="D182" s="5"/>
      <c r="E182" s="5"/>
      <c r="F182" s="5">
        <f>Лист2!G124</f>
        <v>164.7</v>
      </c>
      <c r="G182" s="43"/>
      <c r="H182" s="43"/>
    </row>
    <row r="183" spans="1:8" ht="39" customHeight="1">
      <c r="A183" s="4" t="str">
        <f>Лист2!A125</f>
        <v>МП "Обеспечение жильем молодых семей в Волчихинском районе" на 2015-2020 годы</v>
      </c>
      <c r="B183" s="5">
        <f>Лист2!C125</f>
        <v>10</v>
      </c>
      <c r="C183" s="5" t="str">
        <f>Лист2!D125</f>
        <v>03</v>
      </c>
      <c r="D183" s="5" t="str">
        <f>Лист2!E125</f>
        <v>14 2 00 L4970</v>
      </c>
      <c r="E183" s="5"/>
      <c r="F183" s="5">
        <f>Лист2!G125</f>
        <v>164.7</v>
      </c>
      <c r="G183" s="43"/>
      <c r="H183" s="43"/>
    </row>
    <row r="184" spans="1:8" ht="19.5" customHeight="1">
      <c r="A184" s="4" t="str">
        <f>Лист2!A126</f>
        <v>Социальное обеспечение и иные выплаты населению</v>
      </c>
      <c r="B184" s="5">
        <f>Лист2!C126</f>
        <v>10</v>
      </c>
      <c r="C184" s="5" t="str">
        <f>Лист2!D126</f>
        <v>03</v>
      </c>
      <c r="D184" s="5" t="str">
        <f>Лист2!E126</f>
        <v>14 2 00 L4970</v>
      </c>
      <c r="E184" s="5">
        <f>Лист2!F126</f>
        <v>300</v>
      </c>
      <c r="F184" s="5">
        <f>Лист2!G126</f>
        <v>164.7</v>
      </c>
      <c r="G184" s="43"/>
      <c r="H184" s="43"/>
    </row>
    <row r="185" spans="1:8">
      <c r="A185" s="4" t="s">
        <v>13</v>
      </c>
      <c r="B185" s="5">
        <v>10</v>
      </c>
      <c r="C185" s="5" t="s">
        <v>18</v>
      </c>
      <c r="D185" s="5"/>
      <c r="E185" s="5"/>
      <c r="F185" s="10">
        <f>F186+F188</f>
        <v>14615</v>
      </c>
      <c r="G185" s="43"/>
      <c r="H185" s="43"/>
    </row>
    <row r="186" spans="1:8" ht="78.75" customHeight="1">
      <c r="A186" s="9" t="s">
        <v>81</v>
      </c>
      <c r="B186" s="5">
        <v>10</v>
      </c>
      <c r="C186" s="5" t="s">
        <v>18</v>
      </c>
      <c r="D186" s="7" t="s">
        <v>130</v>
      </c>
      <c r="E186" s="5"/>
      <c r="F186" s="10">
        <f>F187</f>
        <v>1729</v>
      </c>
      <c r="G186" s="43"/>
      <c r="H186" s="43"/>
    </row>
    <row r="187" spans="1:8" ht="31.5">
      <c r="A187" s="4" t="s">
        <v>63</v>
      </c>
      <c r="B187" s="5">
        <v>10</v>
      </c>
      <c r="C187" s="5" t="s">
        <v>18</v>
      </c>
      <c r="D187" s="7" t="s">
        <v>130</v>
      </c>
      <c r="E187" s="3">
        <v>300</v>
      </c>
      <c r="F187" s="10">
        <f>Лист2!G129</f>
        <v>1729</v>
      </c>
      <c r="G187" s="43"/>
      <c r="H187" s="43"/>
    </row>
    <row r="188" spans="1:8" ht="48.75" customHeight="1">
      <c r="A188" s="17" t="s">
        <v>84</v>
      </c>
      <c r="B188" s="18" t="s">
        <v>59</v>
      </c>
      <c r="C188" s="18" t="s">
        <v>18</v>
      </c>
      <c r="D188" s="28" t="s">
        <v>144</v>
      </c>
      <c r="E188" s="18"/>
      <c r="F188" s="10">
        <f>F189</f>
        <v>12886</v>
      </c>
      <c r="G188" s="43"/>
      <c r="H188" s="43"/>
    </row>
    <row r="189" spans="1:8" ht="31.5">
      <c r="A189" s="4" t="s">
        <v>63</v>
      </c>
      <c r="B189" s="18" t="s">
        <v>59</v>
      </c>
      <c r="C189" s="18" t="s">
        <v>18</v>
      </c>
      <c r="D189" s="28" t="s">
        <v>144</v>
      </c>
      <c r="E189" s="18">
        <v>300</v>
      </c>
      <c r="F189" s="10">
        <f>Лист2!G131</f>
        <v>12886</v>
      </c>
      <c r="G189" s="43"/>
      <c r="H189" s="43"/>
    </row>
    <row r="190" spans="1:8">
      <c r="A190" s="4" t="s">
        <v>11</v>
      </c>
      <c r="B190" s="5">
        <v>11</v>
      </c>
      <c r="C190" s="5"/>
      <c r="D190" s="5"/>
      <c r="E190" s="5"/>
      <c r="F190" s="10">
        <f>F191</f>
        <v>1738</v>
      </c>
      <c r="G190" s="10">
        <f>Лист1!E43</f>
        <v>1738</v>
      </c>
      <c r="H190" s="10">
        <f>Лист1!F43</f>
        <v>1738</v>
      </c>
    </row>
    <row r="191" spans="1:8" ht="33.75" customHeight="1">
      <c r="A191" s="4" t="s">
        <v>28</v>
      </c>
      <c r="B191" s="3">
        <v>11</v>
      </c>
      <c r="C191" s="5" t="s">
        <v>21</v>
      </c>
      <c r="D191" s="7"/>
      <c r="E191" s="5"/>
      <c r="F191" s="10">
        <f>F192+F196</f>
        <v>1738</v>
      </c>
      <c r="G191" s="43"/>
      <c r="H191" s="43"/>
    </row>
    <row r="192" spans="1:8" ht="31.5">
      <c r="A192" s="9" t="s">
        <v>67</v>
      </c>
      <c r="B192" s="5">
        <v>11</v>
      </c>
      <c r="C192" s="5" t="s">
        <v>21</v>
      </c>
      <c r="D192" s="7" t="s">
        <v>119</v>
      </c>
      <c r="E192" s="3"/>
      <c r="F192" s="10">
        <f>F193</f>
        <v>557</v>
      </c>
      <c r="G192" s="43"/>
      <c r="H192" s="43"/>
    </row>
    <row r="193" spans="1:8" ht="31.5">
      <c r="A193" s="9" t="s">
        <v>68</v>
      </c>
      <c r="B193" s="5">
        <v>11</v>
      </c>
      <c r="C193" s="5" t="s">
        <v>21</v>
      </c>
      <c r="D193" s="7" t="s">
        <v>120</v>
      </c>
      <c r="E193" s="5"/>
      <c r="F193" s="10">
        <f>F194+F195</f>
        <v>557</v>
      </c>
      <c r="G193" s="43"/>
      <c r="H193" s="43"/>
    </row>
    <row r="194" spans="1:8" ht="81.75" customHeight="1">
      <c r="A194" s="32" t="s">
        <v>78</v>
      </c>
      <c r="B194" s="5">
        <v>11</v>
      </c>
      <c r="C194" s="5" t="s">
        <v>21</v>
      </c>
      <c r="D194" s="7" t="s">
        <v>120</v>
      </c>
      <c r="E194" s="5">
        <v>100</v>
      </c>
      <c r="F194" s="10">
        <f>Лист2!G24</f>
        <v>557</v>
      </c>
      <c r="G194" s="43"/>
      <c r="H194" s="43"/>
    </row>
    <row r="195" spans="1:8" ht="33.75" customHeight="1">
      <c r="A195" s="32" t="s">
        <v>118</v>
      </c>
      <c r="B195" s="5">
        <v>11</v>
      </c>
      <c r="C195" s="5" t="s">
        <v>21</v>
      </c>
      <c r="D195" s="7" t="s">
        <v>120</v>
      </c>
      <c r="E195" s="5">
        <v>200</v>
      </c>
      <c r="F195" s="10">
        <v>0</v>
      </c>
      <c r="G195" s="43"/>
      <c r="H195" s="43"/>
    </row>
    <row r="196" spans="1:8" ht="33.75" customHeight="1">
      <c r="A196" s="32" t="str">
        <f>Лист2!A26</f>
        <v>Учреждения по обеспечению хозяйственного обслуживания</v>
      </c>
      <c r="B196" s="5">
        <f>Лист2!C26</f>
        <v>11</v>
      </c>
      <c r="C196" s="5" t="str">
        <f>Лист2!D26</f>
        <v>05</v>
      </c>
      <c r="D196" s="5" t="str">
        <f>Лист2!E26</f>
        <v>02 5 00 10810</v>
      </c>
      <c r="E196" s="5"/>
      <c r="F196" s="44">
        <f>Лист2!G26</f>
        <v>1181</v>
      </c>
      <c r="G196" s="43"/>
      <c r="H196" s="43"/>
    </row>
    <row r="197" spans="1:8" ht="103.5" customHeight="1">
      <c r="A197" s="32" t="str">
        <f>Лист2!A27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7" s="5">
        <f>Лист2!C27</f>
        <v>11</v>
      </c>
      <c r="C197" s="5" t="str">
        <f>Лист2!D27</f>
        <v>05</v>
      </c>
      <c r="D197" s="5" t="str">
        <f>Лист2!E27</f>
        <v>02 5 00 10810</v>
      </c>
      <c r="E197" s="5">
        <f>Лист2!F27</f>
        <v>100</v>
      </c>
      <c r="F197" s="44">
        <f>Лист2!G27</f>
        <v>884</v>
      </c>
      <c r="G197" s="43"/>
      <c r="H197" s="43"/>
    </row>
    <row r="198" spans="1:8" ht="33.75" customHeight="1">
      <c r="A198" s="32" t="str">
        <f>Лист2!A28</f>
        <v>Закупка товаров, работ и услуг для обеспечения государственных (муниципальных) нужд</v>
      </c>
      <c r="B198" s="5">
        <f>Лист2!C28</f>
        <v>11</v>
      </c>
      <c r="C198" s="5" t="str">
        <f>Лист2!D28</f>
        <v>05</v>
      </c>
      <c r="D198" s="5" t="str">
        <f>Лист2!E28</f>
        <v>02 5 00 10810</v>
      </c>
      <c r="E198" s="5">
        <f>Лист2!F28</f>
        <v>200</v>
      </c>
      <c r="F198" s="44">
        <f>Лист2!G28</f>
        <v>175</v>
      </c>
      <c r="G198" s="43"/>
      <c r="H198" s="43"/>
    </row>
    <row r="199" spans="1:8" ht="33.75" customHeight="1">
      <c r="A199" s="32" t="str">
        <f>Лист2!A29</f>
        <v>Уплата налогов, сборов и иных платежей</v>
      </c>
      <c r="B199" s="5">
        <f>Лист2!C29</f>
        <v>11</v>
      </c>
      <c r="C199" s="5" t="str">
        <f>Лист2!D29</f>
        <v>05</v>
      </c>
      <c r="D199" s="5" t="str">
        <f>Лист2!E29</f>
        <v>02 5 00 10810</v>
      </c>
      <c r="E199" s="5">
        <f>Лист2!F29</f>
        <v>850</v>
      </c>
      <c r="F199" s="44">
        <f>Лист2!G29</f>
        <v>122</v>
      </c>
      <c r="G199" s="43"/>
      <c r="H199" s="43"/>
    </row>
    <row r="200" spans="1:8">
      <c r="A200" s="4" t="s">
        <v>49</v>
      </c>
      <c r="B200" s="5">
        <v>12</v>
      </c>
      <c r="C200" s="5"/>
      <c r="D200" s="5"/>
      <c r="E200" s="5"/>
      <c r="F200" s="10">
        <f>F201</f>
        <v>400</v>
      </c>
      <c r="G200" s="10">
        <f>Лист1!E45</f>
        <v>400</v>
      </c>
      <c r="H200" s="10">
        <f>Лист1!F45</f>
        <v>400</v>
      </c>
    </row>
    <row r="201" spans="1:8">
      <c r="A201" s="17" t="s">
        <v>44</v>
      </c>
      <c r="B201" s="5">
        <v>12</v>
      </c>
      <c r="C201" s="5" t="s">
        <v>16</v>
      </c>
      <c r="D201" s="5"/>
      <c r="E201" s="5"/>
      <c r="F201" s="10">
        <f>F202</f>
        <v>400</v>
      </c>
      <c r="G201" s="43"/>
      <c r="H201" s="43"/>
    </row>
    <row r="202" spans="1:8" ht="65.25" customHeight="1">
      <c r="A202" s="17" t="str">
        <f>Лист2!A248</f>
        <v>Информационное освещение деятельности органов власти муниципальных образований Алтайского края и поддержка средств массовой информации</v>
      </c>
      <c r="B202" s="5">
        <v>12</v>
      </c>
      <c r="C202" s="5" t="s">
        <v>16</v>
      </c>
      <c r="D202" s="28" t="s">
        <v>164</v>
      </c>
      <c r="E202" s="5"/>
      <c r="F202" s="10">
        <f>F203</f>
        <v>400</v>
      </c>
      <c r="G202" s="43"/>
      <c r="H202" s="43"/>
    </row>
    <row r="203" spans="1:8" ht="33.75" customHeight="1">
      <c r="A203" s="32" t="s">
        <v>118</v>
      </c>
      <c r="B203" s="5">
        <v>12</v>
      </c>
      <c r="C203" s="5" t="s">
        <v>16</v>
      </c>
      <c r="D203" s="28" t="s">
        <v>164</v>
      </c>
      <c r="E203" s="5">
        <v>200</v>
      </c>
      <c r="F203" s="10">
        <f>Лист2!G249</f>
        <v>400</v>
      </c>
      <c r="G203" s="43"/>
      <c r="H203" s="43"/>
    </row>
    <row r="204" spans="1:8" ht="31.5">
      <c r="A204" s="4" t="s">
        <v>65</v>
      </c>
      <c r="B204" s="5">
        <v>13</v>
      </c>
      <c r="C204" s="5"/>
      <c r="D204" s="5"/>
      <c r="E204" s="5"/>
      <c r="F204" s="10">
        <f>F205</f>
        <v>300</v>
      </c>
      <c r="G204" s="10">
        <f>Лист1!E47</f>
        <v>300</v>
      </c>
      <c r="H204" s="10">
        <f>Лист1!F47</f>
        <v>300</v>
      </c>
    </row>
    <row r="205" spans="1:8" ht="31.5">
      <c r="A205" s="37" t="s">
        <v>90</v>
      </c>
      <c r="B205" s="5">
        <v>13</v>
      </c>
      <c r="C205" s="5" t="s">
        <v>15</v>
      </c>
      <c r="D205" s="5"/>
      <c r="E205" s="5"/>
      <c r="F205" s="10">
        <f>F207</f>
        <v>300</v>
      </c>
      <c r="G205" s="43"/>
      <c r="H205" s="43"/>
    </row>
    <row r="206" spans="1:8" ht="21" customHeight="1">
      <c r="A206" s="21" t="s">
        <v>74</v>
      </c>
      <c r="B206" s="5">
        <v>13</v>
      </c>
      <c r="C206" s="5" t="s">
        <v>15</v>
      </c>
      <c r="D206" s="3" t="s">
        <v>133</v>
      </c>
      <c r="E206" s="23"/>
      <c r="F206" s="10">
        <f>F207</f>
        <v>300</v>
      </c>
      <c r="G206" s="43"/>
      <c r="H206" s="43"/>
    </row>
    <row r="207" spans="1:8">
      <c r="A207" s="21" t="s">
        <v>82</v>
      </c>
      <c r="B207" s="5">
        <v>13</v>
      </c>
      <c r="C207" s="5" t="s">
        <v>15</v>
      </c>
      <c r="D207" s="3" t="s">
        <v>133</v>
      </c>
      <c r="E207" s="5">
        <v>730</v>
      </c>
      <c r="F207" s="10">
        <f>Лист2!G179</f>
        <v>300</v>
      </c>
      <c r="G207" s="43"/>
      <c r="H207" s="43"/>
    </row>
    <row r="208" spans="1:8" ht="31.5">
      <c r="A208" s="40" t="s">
        <v>95</v>
      </c>
      <c r="B208" s="5">
        <v>14</v>
      </c>
      <c r="C208" s="5"/>
      <c r="D208" s="5"/>
      <c r="E208" s="5"/>
      <c r="F208" s="10">
        <f>F209+F214</f>
        <v>1771.5</v>
      </c>
      <c r="G208" s="10">
        <f>Лист1!E49</f>
        <v>1681.6</v>
      </c>
      <c r="H208" s="10">
        <f>Лист1!F49</f>
        <v>1673.8</v>
      </c>
    </row>
    <row r="209" spans="1:8" ht="35.25" customHeight="1">
      <c r="A209" s="4" t="s">
        <v>91</v>
      </c>
      <c r="B209" s="5">
        <v>14</v>
      </c>
      <c r="C209" s="5" t="s">
        <v>15</v>
      </c>
      <c r="D209" s="5"/>
      <c r="E209" s="5"/>
      <c r="F209" s="10">
        <f>F212+F210</f>
        <v>1399.5</v>
      </c>
      <c r="G209" s="43"/>
      <c r="H209" s="43"/>
    </row>
    <row r="210" spans="1:8" ht="50.25" customHeight="1">
      <c r="A210" s="9" t="s">
        <v>61</v>
      </c>
      <c r="B210" s="7" t="s">
        <v>62</v>
      </c>
      <c r="C210" s="7" t="s">
        <v>15</v>
      </c>
      <c r="D210" s="7" t="s">
        <v>135</v>
      </c>
      <c r="E210" s="7"/>
      <c r="F210" s="10">
        <f>F211</f>
        <v>592.5</v>
      </c>
      <c r="G210" s="43"/>
      <c r="H210" s="43"/>
    </row>
    <row r="211" spans="1:8" ht="19.5" customHeight="1">
      <c r="A211" s="9" t="s">
        <v>14</v>
      </c>
      <c r="B211" s="7" t="s">
        <v>62</v>
      </c>
      <c r="C211" s="7" t="s">
        <v>15</v>
      </c>
      <c r="D211" s="7" t="s">
        <v>135</v>
      </c>
      <c r="E211" s="7" t="s">
        <v>71</v>
      </c>
      <c r="F211" s="10">
        <f>Лист2!G183</f>
        <v>592.5</v>
      </c>
      <c r="G211" s="43"/>
      <c r="H211" s="43"/>
    </row>
    <row r="212" spans="1:8" ht="47.25" customHeight="1">
      <c r="A212" s="9" t="s">
        <v>29</v>
      </c>
      <c r="B212" s="5">
        <v>14</v>
      </c>
      <c r="C212" s="5" t="s">
        <v>15</v>
      </c>
      <c r="D212" s="7" t="s">
        <v>135</v>
      </c>
      <c r="E212" s="5"/>
      <c r="F212" s="10">
        <f>Лист2!G184</f>
        <v>807</v>
      </c>
      <c r="G212" s="43"/>
      <c r="H212" s="43"/>
    </row>
    <row r="213" spans="1:8">
      <c r="A213" s="9" t="s">
        <v>14</v>
      </c>
      <c r="B213" s="5">
        <v>14</v>
      </c>
      <c r="C213" s="5" t="s">
        <v>15</v>
      </c>
      <c r="D213" s="7" t="s">
        <v>135</v>
      </c>
      <c r="E213" s="5">
        <v>510</v>
      </c>
      <c r="F213" s="10">
        <f>Лист2!G185</f>
        <v>807</v>
      </c>
      <c r="G213" s="43"/>
      <c r="H213" s="43"/>
    </row>
    <row r="214" spans="1:8" ht="31.5">
      <c r="A214" s="9" t="s">
        <v>101</v>
      </c>
      <c r="B214" s="5">
        <v>14</v>
      </c>
      <c r="C214" s="5" t="s">
        <v>16</v>
      </c>
      <c r="D214" s="7" t="s">
        <v>137</v>
      </c>
      <c r="E214" s="5"/>
      <c r="F214" s="10">
        <f>Лист2!G186</f>
        <v>372</v>
      </c>
      <c r="G214" s="43"/>
      <c r="H214" s="43"/>
    </row>
    <row r="215" spans="1:8">
      <c r="A215" s="9" t="s">
        <v>14</v>
      </c>
      <c r="B215" s="5">
        <v>14</v>
      </c>
      <c r="C215" s="5" t="s">
        <v>16</v>
      </c>
      <c r="D215" s="7" t="s">
        <v>137</v>
      </c>
      <c r="E215" s="5">
        <v>510</v>
      </c>
      <c r="F215" s="10">
        <f>Лист2!G187</f>
        <v>372</v>
      </c>
      <c r="G215" s="43"/>
      <c r="H215" s="43"/>
    </row>
    <row r="216" spans="1:8">
      <c r="A216" s="4" t="s">
        <v>56</v>
      </c>
      <c r="B216" s="5"/>
      <c r="C216" s="5"/>
      <c r="D216" s="5"/>
      <c r="E216" s="5"/>
      <c r="F216" s="10">
        <f>F11+F50+F69+F92+F150+F178+F190+F200+F208+F54+F204+F83</f>
        <v>307794.89999999997</v>
      </c>
      <c r="G216" s="10">
        <f>G11+G50+G69+G92+G150+G178+G190+G200+G208+G54+G204+G83</f>
        <v>277134.2</v>
      </c>
      <c r="H216" s="10">
        <f>H11+H50+H69+H92+H150+H178+H190+H200+H208+H54+H204+H83</f>
        <v>278094.7</v>
      </c>
    </row>
    <row r="217" spans="1:8">
      <c r="A217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2018-12-13T07:55:07Z</cp:lastPrinted>
  <dcterms:created xsi:type="dcterms:W3CDTF">2008-11-25T08:06:35Z</dcterms:created>
  <dcterms:modified xsi:type="dcterms:W3CDTF">2018-12-13T07:55:49Z</dcterms:modified>
</cp:coreProperties>
</file>